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Z:\product notes &amp; presentations\FY 2026-27\Monthly Riskometer Changes\3. June 2026\"/>
    </mc:Choice>
  </mc:AlternateContent>
  <xr:revisionPtr revIDLastSave="0" documentId="13_ncr:1_{F687AE2F-B752-4702-B01C-E503106CA28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isk-o-meter_June302026" sheetId="56" r:id="rId1"/>
    <sheet name="Risk-o-meter_May312026" sheetId="55" r:id="rId2"/>
    <sheet name="Risk-o-meter_Apr302026" sheetId="54" state="hidden" r:id="rId3"/>
    <sheet name="Risk-o-meter_Mar312026" sheetId="53" state="hidden" r:id="rId4"/>
    <sheet name="Risk-o-meter_Feb282026" sheetId="52" state="hidden" r:id="rId5"/>
    <sheet name="Risk-o-meter_Jan31 2026" sheetId="51" state="hidden" r:id="rId6"/>
    <sheet name="Risk-o-meter_Dec 31 2025" sheetId="50" state="hidden" r:id="rId7"/>
    <sheet name="Risk-o-meter_Nov 30 2025" sheetId="48" state="hidden" r:id="rId8"/>
    <sheet name="Risk-o-meter_Oct 31 2025" sheetId="47" state="hidden" r:id="rId9"/>
    <sheet name="I+A benchmark riskometer" sheetId="49" state="hidden" r:id="rId10"/>
    <sheet name="Risk-o-meter_Sep 30 2025" sheetId="46" state="hidden" r:id="rId11"/>
    <sheet name="Risk-o-meter_August 31 2025" sheetId="44" state="hidden" r:id="rId12"/>
    <sheet name="Risk-o-meter_July 31 2025" sheetId="43" state="hidden" r:id="rId13"/>
    <sheet name="Sheet3" sheetId="45" state="hidden" r:id="rId14"/>
    <sheet name="Risk-o-meter_June 302025" sheetId="42" state="hidden" r:id="rId15"/>
    <sheet name="Risk-o-meter_May 31 2025" sheetId="41" state="hidden" r:id="rId16"/>
    <sheet name="Risk-o-meter_Apr 30 2025" sheetId="40" state="hidden" r:id="rId17"/>
    <sheet name="Risk-o-meter_Mar 31 2025" sheetId="39" state="hidden" r:id="rId18"/>
    <sheet name="Risk-o-meter_Feb 28 2025" sheetId="38" state="hidden" r:id="rId19"/>
    <sheet name="Risk-o-meter_Jan 31 2025" sheetId="37" state="hidden" r:id="rId20"/>
    <sheet name="Risk-o-meter_Dec 31 2024" sheetId="36" state="hidden" r:id="rId21"/>
    <sheet name="Risk-o-meter_Nov 30 2024" sheetId="35" state="hidden" r:id="rId22"/>
    <sheet name="Risk-o-meter_Oct 31 2024" sheetId="34" state="hidden" r:id="rId23"/>
    <sheet name="Risk-o-meter_Sep 30 2024" sheetId="33" state="hidden" r:id="rId24"/>
    <sheet name="Risk-o-meter_Aug 31 2024" sheetId="32" state="hidden" r:id="rId25"/>
    <sheet name="Risk-o-meter_July 31 2024" sheetId="31" state="hidden" r:id="rId26"/>
    <sheet name="Risk-o-meter_Apr 30 2024" sheetId="27" state="hidden" r:id="rId27"/>
    <sheet name="Sheet1" sheetId="16" state="hidden" r:id="rId28"/>
  </sheets>
  <externalReferences>
    <externalReference r:id="rId29"/>
    <externalReference r:id="rId30"/>
    <externalReference r:id="rId31"/>
  </externalReferences>
  <definedNames>
    <definedName name="_xlnm._FilterDatabase" localSheetId="26" hidden="1">'Risk-o-meter_Apr 30 2024'!$A$1:$H$1</definedName>
    <definedName name="_xlnm._FilterDatabase" localSheetId="16" hidden="1">'Risk-o-meter_Apr 30 2025'!$A$1:$J$83</definedName>
    <definedName name="_xlnm._FilterDatabase" localSheetId="2" hidden="1">'Risk-o-meter_Apr302026'!$A$1:$J$1</definedName>
    <definedName name="_xlnm._FilterDatabase" localSheetId="24" hidden="1">'Risk-o-meter_Aug 31 2024'!$A$1:$H$79</definedName>
    <definedName name="_xlnm._FilterDatabase" localSheetId="11" hidden="1">'Risk-o-meter_August 31 2025'!$A$1:$J$84</definedName>
    <definedName name="_xlnm._FilterDatabase" localSheetId="20" hidden="1">'Risk-o-meter_Dec 31 2024'!$A$1:$J$83</definedName>
    <definedName name="_xlnm._FilterDatabase" localSheetId="6" hidden="1">'Risk-o-meter_Dec 31 2025'!$A$1:$J$1</definedName>
    <definedName name="_xlnm._FilterDatabase" localSheetId="18" hidden="1">'Risk-o-meter_Feb 28 2025'!$A$1:$J$86</definedName>
    <definedName name="_xlnm._FilterDatabase" localSheetId="4" hidden="1">'Risk-o-meter_Feb282026'!$A$1:$J$1</definedName>
    <definedName name="_xlnm._FilterDatabase" localSheetId="19" hidden="1">'Risk-o-meter_Jan 31 2025'!$A$1:$J$84</definedName>
    <definedName name="_xlnm._FilterDatabase" localSheetId="5" hidden="1">'Risk-o-meter_Jan31 2026'!$A$1:$J$84</definedName>
    <definedName name="_xlnm._FilterDatabase" localSheetId="25" hidden="1">'Risk-o-meter_July 31 2024'!$A$1:$H$79</definedName>
    <definedName name="_xlnm._FilterDatabase" localSheetId="12" hidden="1">'Risk-o-meter_July 31 2025'!$A$1:$G$84</definedName>
    <definedName name="_xlnm._FilterDatabase" localSheetId="14" hidden="1">'Risk-o-meter_June 302025'!$A$1:$J$1</definedName>
    <definedName name="_xlnm._FilterDatabase" localSheetId="0" hidden="1">'Risk-o-meter_June302026'!$A$1:$J$1</definedName>
    <definedName name="_xlnm._FilterDatabase" localSheetId="17" hidden="1">'Risk-o-meter_Mar 31 2025'!$A$1:$J$1</definedName>
    <definedName name="_xlnm._FilterDatabase" localSheetId="3" hidden="1">'Risk-o-meter_Mar312026'!$A$1:$H$1</definedName>
    <definedName name="_xlnm._FilterDatabase" localSheetId="15" hidden="1">'Risk-o-meter_May 31 2025'!$A$1:$J$84</definedName>
    <definedName name="_xlnm._FilterDatabase" localSheetId="1" hidden="1">'Risk-o-meter_May312026'!$A$1:$J$1</definedName>
    <definedName name="_xlnm._FilterDatabase" localSheetId="21" hidden="1">'Risk-o-meter_Nov 30 2024'!$A$1:$J$81</definedName>
    <definedName name="_xlnm._FilterDatabase" localSheetId="7" hidden="1">'Risk-o-meter_Nov 30 2025'!$I$1:$J$84</definedName>
    <definedName name="_xlnm._FilterDatabase" localSheetId="22" hidden="1">'Risk-o-meter_Oct 31 2024'!$A$1:$H$81</definedName>
    <definedName name="_xlnm._FilterDatabase" localSheetId="8" hidden="1">'Risk-o-meter_Oct 31 2025'!$A$1:$J$1</definedName>
    <definedName name="_xlnm._FilterDatabase" localSheetId="23" hidden="1">'Risk-o-meter_Sep 30 2024'!$A$1:$J$81</definedName>
    <definedName name="_xlnm._FilterDatabase" localSheetId="10" hidden="1">'Risk-o-meter_Sep 30 2025'!$A$1:$J$84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49" l="1"/>
  <c r="C2" i="49"/>
  <c r="G38" i="46"/>
  <c r="G21" i="46"/>
  <c r="G18" i="46"/>
  <c r="G17" i="46"/>
  <c r="G7" i="46"/>
  <c r="G31" i="46"/>
  <c r="G6" i="46"/>
  <c r="G28" i="46"/>
  <c r="G27" i="46"/>
  <c r="G25" i="46"/>
  <c r="G35" i="46"/>
  <c r="F3" i="43"/>
  <c r="F16" i="43"/>
  <c r="F10" i="43"/>
  <c r="F84" i="43"/>
  <c r="F83" i="43"/>
  <c r="F29" i="43"/>
  <c r="F38" i="43"/>
  <c r="F82" i="43"/>
  <c r="F34" i="43"/>
  <c r="F81" i="43"/>
  <c r="F37" i="43"/>
  <c r="F80" i="43"/>
  <c r="F33" i="43"/>
  <c r="F79" i="43"/>
  <c r="F78" i="43"/>
  <c r="F4" i="43"/>
  <c r="F77" i="43"/>
  <c r="F76" i="43"/>
  <c r="F32" i="43"/>
  <c r="F25" i="43"/>
  <c r="F75" i="43"/>
  <c r="F74" i="43"/>
  <c r="F73" i="43"/>
  <c r="F72" i="43"/>
  <c r="F71" i="43"/>
  <c r="F31" i="43"/>
  <c r="F9" i="43"/>
  <c r="F70" i="43"/>
  <c r="F24" i="43"/>
  <c r="F69" i="43"/>
  <c r="F68" i="43"/>
  <c r="F67" i="43"/>
  <c r="F23" i="43"/>
  <c r="F22" i="43"/>
  <c r="F8" i="43"/>
  <c r="F66" i="43"/>
  <c r="F65" i="43"/>
  <c r="F64" i="43"/>
  <c r="F63" i="43"/>
  <c r="F62" i="43"/>
  <c r="F61" i="43"/>
  <c r="F60" i="43"/>
  <c r="F59" i="43"/>
  <c r="F21" i="43"/>
  <c r="F14" i="43"/>
  <c r="F20" i="43"/>
  <c r="F11" i="43"/>
  <c r="F13" i="43"/>
  <c r="F7" i="43"/>
  <c r="F58" i="43"/>
  <c r="F19" i="43"/>
  <c r="F57" i="43"/>
  <c r="F56" i="43"/>
  <c r="F55" i="43"/>
  <c r="F54" i="43"/>
  <c r="F53" i="43"/>
  <c r="F52" i="43"/>
  <c r="F51" i="43"/>
  <c r="F50" i="43"/>
  <c r="F17" i="43"/>
  <c r="F2" i="43"/>
  <c r="F15" i="43"/>
  <c r="F49" i="43"/>
  <c r="F48" i="43"/>
  <c r="F47" i="43"/>
  <c r="F28" i="43"/>
  <c r="F46" i="43"/>
  <c r="F45" i="43"/>
  <c r="F44" i="43"/>
  <c r="F43" i="43"/>
  <c r="F42" i="43"/>
  <c r="F27" i="43"/>
  <c r="F39" i="43"/>
  <c r="F6" i="43"/>
  <c r="F5" i="43"/>
  <c r="F12" i="43"/>
  <c r="F36" i="43"/>
  <c r="F41" i="43"/>
  <c r="F40" i="43"/>
  <c r="F18" i="43"/>
  <c r="F26" i="43"/>
  <c r="F35" i="43"/>
  <c r="F30" i="43"/>
  <c r="F30" i="41"/>
  <c r="F83" i="41"/>
  <c r="F82" i="41"/>
  <c r="F81" i="41"/>
  <c r="F80" i="41"/>
  <c r="F79" i="41"/>
  <c r="F78" i="41"/>
  <c r="F77" i="41"/>
  <c r="F22" i="41"/>
  <c r="F21" i="41"/>
  <c r="F76" i="41"/>
  <c r="F75" i="41"/>
  <c r="F74" i="41"/>
  <c r="F39" i="41"/>
  <c r="F73" i="41"/>
  <c r="F72" i="41"/>
  <c r="F71" i="41"/>
  <c r="F70" i="41"/>
  <c r="F69" i="41"/>
  <c r="F20" i="41"/>
  <c r="F9" i="41"/>
  <c r="F8" i="41"/>
  <c r="F7" i="41"/>
  <c r="F11" i="41"/>
  <c r="F6" i="41"/>
  <c r="F19" i="41"/>
  <c r="F12" i="41"/>
  <c r="F10" i="41"/>
  <c r="F37" i="41"/>
  <c r="F18" i="41"/>
  <c r="F68" i="41"/>
  <c r="F67" i="41"/>
  <c r="F66" i="41"/>
  <c r="F65" i="41"/>
  <c r="F64" i="41"/>
  <c r="F63" i="41"/>
  <c r="F62" i="41"/>
  <c r="F61" i="41"/>
  <c r="F5" i="41"/>
  <c r="F17" i="41"/>
  <c r="F25" i="41"/>
  <c r="F60" i="41"/>
  <c r="F59" i="41"/>
  <c r="F58" i="41"/>
  <c r="F57" i="41"/>
  <c r="F16" i="41"/>
  <c r="F26" i="41"/>
  <c r="F32" i="41"/>
  <c r="F56" i="41"/>
  <c r="F55" i="41"/>
  <c r="F54" i="41"/>
  <c r="F53" i="41"/>
  <c r="F15" i="41"/>
  <c r="F52" i="41"/>
  <c r="F14" i="41"/>
  <c r="F31" i="41"/>
  <c r="F51" i="41"/>
  <c r="F50" i="41"/>
  <c r="F29" i="41"/>
  <c r="F36" i="41"/>
  <c r="F3" i="41"/>
  <c r="F28" i="41"/>
  <c r="F49" i="41"/>
  <c r="F48" i="41"/>
  <c r="F47" i="41"/>
  <c r="F46" i="41"/>
  <c r="F2" i="41"/>
  <c r="F27" i="41"/>
  <c r="F24" i="41"/>
  <c r="F45" i="41"/>
  <c r="F34" i="41"/>
  <c r="F44" i="41"/>
  <c r="F35" i="41"/>
  <c r="F43" i="41"/>
  <c r="F33" i="41"/>
  <c r="F42" i="41"/>
  <c r="F38" i="41"/>
  <c r="F41" i="41"/>
  <c r="F40" i="41"/>
  <c r="F23" i="41"/>
  <c r="F13" i="41"/>
  <c r="C6" i="49" l="1"/>
  <c r="I86" i="38"/>
  <c r="J86" i="38" s="1"/>
  <c r="I85" i="38"/>
  <c r="J85" i="38" s="1"/>
  <c r="I84" i="38"/>
  <c r="J84" i="38" s="1"/>
  <c r="I83" i="38"/>
  <c r="J83" i="38" s="1"/>
  <c r="I82" i="38"/>
  <c r="J82" i="38" s="1"/>
  <c r="I81" i="38"/>
  <c r="J81" i="38" s="1"/>
  <c r="I80" i="38"/>
  <c r="J80" i="38" s="1"/>
  <c r="I79" i="38"/>
  <c r="J79" i="38" s="1"/>
  <c r="I78" i="38"/>
  <c r="J78" i="38" s="1"/>
  <c r="I77" i="38"/>
  <c r="J77" i="38" s="1"/>
  <c r="I76" i="38"/>
  <c r="J76" i="38" s="1"/>
  <c r="I75" i="38"/>
  <c r="J75" i="38" s="1"/>
  <c r="I74" i="38"/>
  <c r="J74" i="38" s="1"/>
  <c r="I73" i="38"/>
  <c r="J73" i="38" s="1"/>
  <c r="I72" i="38"/>
  <c r="J72" i="38" s="1"/>
  <c r="I71" i="38"/>
  <c r="J71" i="38" s="1"/>
  <c r="I70" i="38"/>
  <c r="J70" i="38" s="1"/>
  <c r="I69" i="38"/>
  <c r="J69" i="38" s="1"/>
  <c r="I68" i="38"/>
  <c r="J68" i="38" s="1"/>
  <c r="I67" i="38"/>
  <c r="J67" i="38" s="1"/>
  <c r="I66" i="38"/>
  <c r="J66" i="38" s="1"/>
  <c r="I65" i="38"/>
  <c r="J65" i="38" s="1"/>
  <c r="I64" i="38"/>
  <c r="J64" i="38" s="1"/>
  <c r="I63" i="38"/>
  <c r="J63" i="38" s="1"/>
  <c r="I62" i="38"/>
  <c r="J62" i="38" s="1"/>
  <c r="I61" i="38"/>
  <c r="J61" i="38" s="1"/>
  <c r="I60" i="38"/>
  <c r="J60" i="38" s="1"/>
  <c r="I59" i="38"/>
  <c r="J59" i="38" s="1"/>
  <c r="I58" i="38"/>
  <c r="J58" i="38" s="1"/>
  <c r="I57" i="38"/>
  <c r="J57" i="38" s="1"/>
  <c r="I56" i="38"/>
  <c r="J56" i="38" s="1"/>
  <c r="I55" i="38"/>
  <c r="J55" i="38" s="1"/>
  <c r="I54" i="38"/>
  <c r="J54" i="38" s="1"/>
  <c r="I53" i="38"/>
  <c r="J53" i="38" s="1"/>
  <c r="I52" i="38"/>
  <c r="J52" i="38" s="1"/>
  <c r="I51" i="38"/>
  <c r="J51" i="38" s="1"/>
  <c r="I50" i="38"/>
  <c r="J50" i="38" s="1"/>
  <c r="I49" i="38"/>
  <c r="J49" i="38" s="1"/>
  <c r="I48" i="38"/>
  <c r="J48" i="38" s="1"/>
  <c r="I47" i="38"/>
  <c r="J47" i="38" s="1"/>
  <c r="I46" i="38"/>
  <c r="J46" i="38" s="1"/>
  <c r="I45" i="38"/>
  <c r="J45" i="38" s="1"/>
  <c r="I44" i="38"/>
  <c r="J44" i="38" s="1"/>
  <c r="I43" i="38"/>
  <c r="J43" i="38" s="1"/>
  <c r="I42" i="38"/>
  <c r="J42" i="38" s="1"/>
  <c r="I41" i="38"/>
  <c r="J41" i="38" s="1"/>
  <c r="I40" i="38"/>
  <c r="J40" i="38" s="1"/>
  <c r="I39" i="38"/>
  <c r="J39" i="38" s="1"/>
  <c r="I38" i="38"/>
  <c r="J38" i="38" s="1"/>
  <c r="I37" i="38"/>
  <c r="J37" i="38" s="1"/>
  <c r="I36" i="38"/>
  <c r="J36" i="38" s="1"/>
  <c r="I35" i="38"/>
  <c r="J35" i="38" s="1"/>
  <c r="I34" i="38"/>
  <c r="J34" i="38" s="1"/>
  <c r="I33" i="38"/>
  <c r="J33" i="38" s="1"/>
  <c r="I32" i="38"/>
  <c r="J32" i="38" s="1"/>
  <c r="I31" i="38"/>
  <c r="J31" i="38" s="1"/>
  <c r="I30" i="38"/>
  <c r="J30" i="38" s="1"/>
  <c r="I29" i="38"/>
  <c r="J29" i="38" s="1"/>
  <c r="I28" i="38"/>
  <c r="J28" i="38" s="1"/>
  <c r="I27" i="38"/>
  <c r="J27" i="38" s="1"/>
  <c r="I26" i="38"/>
  <c r="J26" i="38" s="1"/>
  <c r="I25" i="38"/>
  <c r="J25" i="38" s="1"/>
  <c r="I24" i="38"/>
  <c r="J24" i="38" s="1"/>
  <c r="I23" i="38"/>
  <c r="J23" i="38" s="1"/>
  <c r="I22" i="38"/>
  <c r="J22" i="38" s="1"/>
  <c r="I21" i="38"/>
  <c r="J21" i="38" s="1"/>
  <c r="I20" i="38"/>
  <c r="J20" i="38" s="1"/>
  <c r="I19" i="38"/>
  <c r="J19" i="38" s="1"/>
  <c r="I18" i="38"/>
  <c r="J18" i="38" s="1"/>
  <c r="I17" i="38"/>
  <c r="J17" i="38" s="1"/>
  <c r="I16" i="38"/>
  <c r="J16" i="38" s="1"/>
  <c r="I15" i="38"/>
  <c r="J15" i="38" s="1"/>
  <c r="I14" i="38"/>
  <c r="J14" i="38" s="1"/>
  <c r="I13" i="38"/>
  <c r="J13" i="38" s="1"/>
  <c r="I12" i="38"/>
  <c r="J12" i="38" s="1"/>
  <c r="I11" i="38"/>
  <c r="J11" i="38" s="1"/>
  <c r="I10" i="38"/>
  <c r="J10" i="38" s="1"/>
  <c r="I9" i="38"/>
  <c r="J9" i="38" s="1"/>
  <c r="I8" i="38"/>
  <c r="J8" i="38" s="1"/>
  <c r="I7" i="38"/>
  <c r="J7" i="38" s="1"/>
  <c r="I6" i="38"/>
  <c r="J6" i="38" s="1"/>
  <c r="I5" i="38"/>
  <c r="J5" i="38" s="1"/>
  <c r="I4" i="38"/>
  <c r="J4" i="38" s="1"/>
  <c r="I3" i="38"/>
  <c r="J3" i="38" s="1"/>
  <c r="I2" i="38"/>
  <c r="J2" i="38" s="1"/>
  <c r="I81" i="35" l="1"/>
  <c r="J81" i="35" s="1"/>
  <c r="I80" i="35"/>
  <c r="J80" i="35" s="1"/>
  <c r="I79" i="35"/>
  <c r="J79" i="35" s="1"/>
  <c r="I78" i="35"/>
  <c r="J78" i="35" s="1"/>
  <c r="I77" i="35"/>
  <c r="J77" i="35" s="1"/>
  <c r="I76" i="35"/>
  <c r="J76" i="35" s="1"/>
  <c r="I75" i="35"/>
  <c r="J75" i="35" s="1"/>
  <c r="I74" i="35"/>
  <c r="J74" i="35" s="1"/>
  <c r="I73" i="35"/>
  <c r="J73" i="35" s="1"/>
  <c r="I72" i="35"/>
  <c r="J72" i="35" s="1"/>
  <c r="I71" i="35"/>
  <c r="J71" i="35" s="1"/>
  <c r="I70" i="35"/>
  <c r="J70" i="35" s="1"/>
  <c r="I69" i="35"/>
  <c r="J69" i="35" s="1"/>
  <c r="I68" i="35"/>
  <c r="J68" i="35" s="1"/>
  <c r="I67" i="35"/>
  <c r="J67" i="35" s="1"/>
  <c r="I66" i="35"/>
  <c r="J66" i="35" s="1"/>
  <c r="I65" i="35"/>
  <c r="J65" i="35" s="1"/>
  <c r="I64" i="35"/>
  <c r="J64" i="35" s="1"/>
  <c r="I63" i="35"/>
  <c r="J63" i="35" s="1"/>
  <c r="I62" i="35"/>
  <c r="J62" i="35" s="1"/>
  <c r="I61" i="35"/>
  <c r="J61" i="35" s="1"/>
  <c r="I60" i="35"/>
  <c r="J60" i="35" s="1"/>
  <c r="I59" i="35"/>
  <c r="J59" i="35" s="1"/>
  <c r="I58" i="35"/>
  <c r="J58" i="35" s="1"/>
  <c r="I57" i="35"/>
  <c r="J57" i="35" s="1"/>
  <c r="I56" i="35"/>
  <c r="J56" i="35" s="1"/>
  <c r="I55" i="35"/>
  <c r="J55" i="35" s="1"/>
  <c r="I54" i="35"/>
  <c r="J54" i="35" s="1"/>
  <c r="I53" i="35"/>
  <c r="J53" i="35" s="1"/>
  <c r="I52" i="35"/>
  <c r="J52" i="35" s="1"/>
  <c r="I51" i="35"/>
  <c r="J51" i="35" s="1"/>
  <c r="I41" i="35"/>
  <c r="J41" i="35" s="1"/>
  <c r="I50" i="35"/>
  <c r="J50" i="35" s="1"/>
  <c r="I49" i="35"/>
  <c r="J49" i="35" s="1"/>
  <c r="I48" i="35"/>
  <c r="J48" i="35" s="1"/>
  <c r="I47" i="35"/>
  <c r="J47" i="35" s="1"/>
  <c r="I46" i="35"/>
  <c r="J46" i="35" s="1"/>
  <c r="I45" i="35"/>
  <c r="J45" i="35" s="1"/>
  <c r="I44" i="35"/>
  <c r="J44" i="35" s="1"/>
  <c r="I43" i="35"/>
  <c r="J43" i="35" s="1"/>
  <c r="I42" i="35"/>
  <c r="J42" i="35" s="1"/>
  <c r="I36" i="35"/>
  <c r="J36" i="35" s="1"/>
  <c r="I40" i="35"/>
  <c r="J40" i="35" s="1"/>
  <c r="I37" i="35"/>
  <c r="J37" i="35" s="1"/>
  <c r="I39" i="35"/>
  <c r="J39" i="35" s="1"/>
  <c r="I38" i="35"/>
  <c r="J38" i="35" s="1"/>
  <c r="I35" i="35"/>
  <c r="J35" i="35" s="1"/>
  <c r="I34" i="35"/>
  <c r="J34" i="35" s="1"/>
  <c r="I25" i="35"/>
  <c r="J25" i="35" s="1"/>
  <c r="I33" i="35"/>
  <c r="J33" i="35" s="1"/>
  <c r="I26" i="35"/>
  <c r="J26" i="35" s="1"/>
  <c r="I32" i="35"/>
  <c r="J32" i="35" s="1"/>
  <c r="I30" i="35"/>
  <c r="J30" i="35" s="1"/>
  <c r="I29" i="35"/>
  <c r="J29" i="35" s="1"/>
  <c r="I28" i="35"/>
  <c r="J28" i="35" s="1"/>
  <c r="I31" i="35"/>
  <c r="J31" i="35" s="1"/>
  <c r="I27" i="35"/>
  <c r="J27" i="35" s="1"/>
  <c r="I24" i="35"/>
  <c r="J24" i="35" s="1"/>
  <c r="I23" i="35"/>
  <c r="J23" i="35" s="1"/>
  <c r="I22" i="35"/>
  <c r="J22" i="35" s="1"/>
  <c r="I21" i="35"/>
  <c r="J21" i="35" s="1"/>
  <c r="I20" i="35"/>
  <c r="J20" i="35" s="1"/>
  <c r="I19" i="35"/>
  <c r="J19" i="35" s="1"/>
  <c r="I18" i="35"/>
  <c r="J18" i="35" s="1"/>
  <c r="I17" i="35"/>
  <c r="J17" i="35" s="1"/>
  <c r="I16" i="35"/>
  <c r="J16" i="35" s="1"/>
  <c r="I15" i="35"/>
  <c r="J15" i="35" s="1"/>
  <c r="I12" i="35"/>
  <c r="J12" i="35" s="1"/>
  <c r="I11" i="35"/>
  <c r="J11" i="35" s="1"/>
  <c r="I13" i="35"/>
  <c r="J13" i="35" s="1"/>
  <c r="I10" i="35"/>
  <c r="J10" i="35" s="1"/>
  <c r="I9" i="35"/>
  <c r="J9" i="35" s="1"/>
  <c r="I14" i="35"/>
  <c r="J14" i="35" s="1"/>
  <c r="I8" i="35"/>
  <c r="J8" i="35" s="1"/>
  <c r="I7" i="35"/>
  <c r="J7" i="35" s="1"/>
  <c r="I6" i="35"/>
  <c r="J6" i="35" s="1"/>
  <c r="I5" i="35"/>
  <c r="J5" i="35" s="1"/>
  <c r="I4" i="35"/>
  <c r="J4" i="35" s="1"/>
  <c r="I3" i="35"/>
  <c r="J3" i="35" s="1"/>
  <c r="I2" i="35"/>
  <c r="J2" i="35" s="1"/>
  <c r="G17" i="32" l="1"/>
  <c r="G45" i="32"/>
  <c r="G40" i="32"/>
  <c r="G37" i="32"/>
  <c r="G41" i="32"/>
  <c r="G18" i="32"/>
  <c r="G19" i="32"/>
  <c r="G2" i="32"/>
  <c r="G20" i="32"/>
  <c r="G9" i="32"/>
  <c r="G6" i="32"/>
  <c r="G4" i="32"/>
  <c r="G5" i="32"/>
  <c r="G7" i="32"/>
  <c r="G8" i="32"/>
  <c r="G34" i="32"/>
  <c r="G23" i="32"/>
  <c r="G24" i="32"/>
  <c r="G35" i="32"/>
  <c r="G21" i="32"/>
  <c r="G25" i="32"/>
  <c r="G26" i="32"/>
  <c r="G27" i="32"/>
  <c r="G10" i="32"/>
  <c r="G28" i="32"/>
  <c r="G13" i="32"/>
  <c r="G14" i="32"/>
  <c r="G15" i="32"/>
  <c r="G16" i="32"/>
  <c r="G31" i="32"/>
  <c r="G36" i="32"/>
  <c r="G22" i="32"/>
</calcChain>
</file>

<file path=xl/sharedStrings.xml><?xml version="1.0" encoding="utf-8"?>
<sst xmlns="http://schemas.openxmlformats.org/spreadsheetml/2006/main" count="10221" uniqueCount="293">
  <si>
    <t>Sl No.</t>
  </si>
  <si>
    <t>Fund Code</t>
  </si>
  <si>
    <t>Fund Name</t>
  </si>
  <si>
    <t>Riskometer</t>
  </si>
  <si>
    <t>Riskometer Image</t>
  </si>
  <si>
    <t>Benchmark</t>
  </si>
  <si>
    <t>UTI Small Cap Fund</t>
  </si>
  <si>
    <t>UTI Nifty 200 Momentum 30 Index Fund</t>
  </si>
  <si>
    <t>656</t>
  </si>
  <si>
    <t>728</t>
  </si>
  <si>
    <t>745</t>
  </si>
  <si>
    <t>247</t>
  </si>
  <si>
    <t>253</t>
  </si>
  <si>
    <t>262</t>
  </si>
  <si>
    <t>307</t>
  </si>
  <si>
    <t>311</t>
  </si>
  <si>
    <t>153</t>
  </si>
  <si>
    <t>157</t>
  </si>
  <si>
    <t>151</t>
  </si>
  <si>
    <t>078</t>
  </si>
  <si>
    <t>103</t>
  </si>
  <si>
    <t>156</t>
  </si>
  <si>
    <t>154</t>
  </si>
  <si>
    <t>165</t>
  </si>
  <si>
    <t>171</t>
  </si>
  <si>
    <t>176</t>
  </si>
  <si>
    <t>340</t>
  </si>
  <si>
    <t>399</t>
  </si>
  <si>
    <t>446</t>
  </si>
  <si>
    <t>540</t>
  </si>
  <si>
    <t>703</t>
  </si>
  <si>
    <t>713</t>
  </si>
  <si>
    <t>017</t>
  </si>
  <si>
    <t>042</t>
  </si>
  <si>
    <t>049</t>
  </si>
  <si>
    <t>101</t>
  </si>
  <si>
    <t>118</t>
  </si>
  <si>
    <t>125</t>
  </si>
  <si>
    <t>160</t>
  </si>
  <si>
    <t>161</t>
  </si>
  <si>
    <t>162</t>
  </si>
  <si>
    <t>163</t>
  </si>
  <si>
    <t>193</t>
  </si>
  <si>
    <t>251</t>
  </si>
  <si>
    <t>751</t>
  </si>
  <si>
    <t>753</t>
  </si>
  <si>
    <t>066</t>
  </si>
  <si>
    <t>177</t>
  </si>
  <si>
    <t>128</t>
  </si>
  <si>
    <t>233</t>
  </si>
  <si>
    <t>561</t>
  </si>
  <si>
    <t>562</t>
  </si>
  <si>
    <t>691</t>
  </si>
  <si>
    <t>752</t>
  </si>
  <si>
    <t>055</t>
  </si>
  <si>
    <t>064</t>
  </si>
  <si>
    <t>209</t>
  </si>
  <si>
    <t>322</t>
  </si>
  <si>
    <t>704</t>
  </si>
  <si>
    <t>002</t>
  </si>
  <si>
    <t>190</t>
  </si>
  <si>
    <t>Very High</t>
  </si>
  <si>
    <t>Low</t>
  </si>
  <si>
    <t>Moderate</t>
  </si>
  <si>
    <t>Low to Moderate</t>
  </si>
  <si>
    <t>Moderately High</t>
  </si>
  <si>
    <t>High</t>
  </si>
  <si>
    <t>CRISIL Low Duration Debt Index</t>
  </si>
  <si>
    <t>CRISIL Dynamic Gilt Index</t>
  </si>
  <si>
    <t>Price of Gold</t>
  </si>
  <si>
    <t>Nifty 50 Hybrid Composite Debt 50:50 Index</t>
  </si>
  <si>
    <t>Nifty 50 Hybrid Composite Debt 15:85 Index</t>
  </si>
  <si>
    <t>Nifty 200 Momentum 30 TRI</t>
  </si>
  <si>
    <t>Nifty 50 TRI</t>
  </si>
  <si>
    <t>Nifty 500 TRI</t>
  </si>
  <si>
    <t>Nifty Bank TRI</t>
  </si>
  <si>
    <t>Nifty Financial Services TRI</t>
  </si>
  <si>
    <t>Nifty India Consumption TRI</t>
  </si>
  <si>
    <t>Nifty Infrastructure TRI</t>
  </si>
  <si>
    <t>Nifty LargeMidcap 250 TRI</t>
  </si>
  <si>
    <t>Nifty MNC TRI</t>
  </si>
  <si>
    <t>Nifty Next 50 TRI</t>
  </si>
  <si>
    <t>Nifty Smallcap 250 TRI</t>
  </si>
  <si>
    <t>S&amp;P BSE 100 TRI</t>
  </si>
  <si>
    <t>S&amp;P BSE Healthcare TRI</t>
  </si>
  <si>
    <t>S&amp;P BSE Sensex TRI</t>
  </si>
  <si>
    <t>S&amp;P BSE Sensex Next 50 TRI</t>
  </si>
  <si>
    <t>754</t>
  </si>
  <si>
    <t>UTI S&amp;P BSE Low Volatility Index Fund</t>
  </si>
  <si>
    <t>755</t>
  </si>
  <si>
    <t>S&amp;P BSE Low Volatility TRI</t>
  </si>
  <si>
    <t>Nifty 50 Arbitrage Index</t>
  </si>
  <si>
    <t>UTI Nifty Midcap 150 Quality 50 Index Fund</t>
  </si>
  <si>
    <t>756</t>
  </si>
  <si>
    <t>Nifty Midcap 150 TRI</t>
  </si>
  <si>
    <t>Nifty Midcap150 Quality 50 TRI</t>
  </si>
  <si>
    <t>UTI Nifty 50 Index Fund</t>
  </si>
  <si>
    <t>UTI Nifty 50 ETF</t>
  </si>
  <si>
    <t>UTI S&amp;P BSE Sensex ETF</t>
  </si>
  <si>
    <t>UTI Nifty Bank ETF</t>
  </si>
  <si>
    <t>UTI S&amp;P BSE Sensex Index Fund</t>
  </si>
  <si>
    <t>Benchmark Riskometer</t>
  </si>
  <si>
    <t>UTI Gilt Fund with 10 year Constant Duration</t>
  </si>
  <si>
    <t>757</t>
  </si>
  <si>
    <t>CRISIL 10 Year Gilt Index</t>
  </si>
  <si>
    <t>758</t>
  </si>
  <si>
    <t>UTI Gold ETF Fund of Fund</t>
  </si>
  <si>
    <t>CRISIL Equity Savings Index</t>
  </si>
  <si>
    <t>CRISIL Medium Term Debt Index</t>
  </si>
  <si>
    <t>759</t>
  </si>
  <si>
    <t>761</t>
  </si>
  <si>
    <t>760</t>
  </si>
  <si>
    <t>UTI CRISIL SDL Maturity April 2033 Index Fund</t>
  </si>
  <si>
    <t>762</t>
  </si>
  <si>
    <t>763</t>
  </si>
  <si>
    <t>UTI CRISIL SDL Maturity June 2027 Index Fund</t>
  </si>
  <si>
    <t>UTI NIFTY SDL Plus AAA PSU Bond Apr 2026 75:25 Index Fund</t>
  </si>
  <si>
    <t>764</t>
  </si>
  <si>
    <t>Nifty SDL Plus AAA PSU Bond Apr 2026 75:25 Index</t>
  </si>
  <si>
    <t>UTI Long Duration Fund</t>
  </si>
  <si>
    <t>765</t>
  </si>
  <si>
    <t>766</t>
  </si>
  <si>
    <t>767</t>
  </si>
  <si>
    <t>CRISIL Medium to Long Term Debt Index</t>
  </si>
  <si>
    <t>UTI Silver Exchange Traded Fund</t>
  </si>
  <si>
    <t>UTI Silver ETF Fund of Fund</t>
  </si>
  <si>
    <t>768</t>
  </si>
  <si>
    <t>769</t>
  </si>
  <si>
    <t>Nifty SDL Plus AAA PSU Bond Apr 2028 75:25 Index </t>
  </si>
  <si>
    <t>Price of Silver</t>
  </si>
  <si>
    <t>CRISIL Medium to Long Duration Debt A-III Index</t>
  </si>
  <si>
    <t>CRISIL Money Market A-I Index</t>
  </si>
  <si>
    <t>CRISIL Short Term Debt Hybrid 60+40 Index</t>
  </si>
  <si>
    <t>CRISIL Short Duration Debt A-II Index</t>
  </si>
  <si>
    <t>CRISIL Liquid Overnight Index</t>
  </si>
  <si>
    <t>CRISIL Liquid Debt Index</t>
  </si>
  <si>
    <t>S&amp;P BSE 200 TRI, CRISIL Composite Bond Index &amp; Price of Gold</t>
  </si>
  <si>
    <t>CRISIL Dynamic Bond A-III Index</t>
  </si>
  <si>
    <t>UTI Nifty 500 Value 50 Index Fund</t>
  </si>
  <si>
    <t>770</t>
  </si>
  <si>
    <t>Nifty 500 Value 50 TRI</t>
  </si>
  <si>
    <t>Nifty Transportation and Logistics TRI</t>
  </si>
  <si>
    <t>UTI Fixed Term Income Fund - Series XXXV-I (1260Days)</t>
  </si>
  <si>
    <t>UTI Fixed Term Income Fund - Series XXXV-II (1223 Days)</t>
  </si>
  <si>
    <t>UTI Fixed Term Income Fund - Series XXXV-III (1176 days)</t>
  </si>
  <si>
    <t>UTI Fixed Term Income Fund Series XXXVI - I (1574 Days)</t>
  </si>
  <si>
    <t>UTI NIFTY SDL Plus AAA PSU Bond Apr 2028- 75:25 Index Fund</t>
  </si>
  <si>
    <t>UTI S&amp;P BSE Housing Index Fund</t>
  </si>
  <si>
    <t>UTI Nifty50 Equal Weight Index Fund</t>
  </si>
  <si>
    <t>772</t>
  </si>
  <si>
    <t>771</t>
  </si>
  <si>
    <t>Nifty 50 Equal Weight TRI</t>
  </si>
  <si>
    <t>S&amp;P BSE Housing TRI</t>
  </si>
  <si>
    <t>UTI Balanced Advantage Fund</t>
  </si>
  <si>
    <t>773</t>
  </si>
  <si>
    <t>CRISIL Hybrid 35+65 - Aggressive Index</t>
  </si>
  <si>
    <t>CRISIL IBX SDL Index – Maturity June 2027</t>
  </si>
  <si>
    <t>CRISIL IBX SDL Index – Maturity April 2033</t>
  </si>
  <si>
    <t>774</t>
  </si>
  <si>
    <t>UTI Nifty Midcap 150 Exchange Traded Fund</t>
  </si>
  <si>
    <t>UTI Quarterly Interval Fund - I</t>
  </si>
  <si>
    <t>UTI Quarterly Interval Fund - II</t>
  </si>
  <si>
    <t>UTI Quarterly Interval Fund - III</t>
  </si>
  <si>
    <t>UTI Annual Interval Fund - I</t>
  </si>
  <si>
    <t>UTI Medium to Long Duration Fund</t>
  </si>
  <si>
    <t>UTI Short Duration Fund</t>
  </si>
  <si>
    <t>UTI Ultra Short Duration Fund</t>
  </si>
  <si>
    <t>UTI Banking &amp; PSU Fund</t>
  </si>
  <si>
    <t>UTI Conservative Hybrid Fund</t>
  </si>
  <si>
    <t>UTI Medium Duration Fund</t>
  </si>
  <si>
    <t>UTI Retirement Fund</t>
  </si>
  <si>
    <t>UTI Aggressive Hybrid Fund</t>
  </si>
  <si>
    <t>UTI ELSS Tax Saver Fund</t>
  </si>
  <si>
    <t>UTI Value Fund</t>
  </si>
  <si>
    <t>UTI Multi Asset Allocation Fund</t>
  </si>
  <si>
    <t>UTI Large &amp; Mid Cap Fund</t>
  </si>
  <si>
    <t>UTI Focused Fund</t>
  </si>
  <si>
    <t>UTI Low Duration Fund</t>
  </si>
  <si>
    <t>775</t>
  </si>
  <si>
    <t>UTI Annual Interval Fund - II</t>
  </si>
  <si>
    <t>UTI Innovation Fund</t>
  </si>
  <si>
    <t>UTI - Money Market Fund</t>
  </si>
  <si>
    <t>UTI - Corporate Bond Fund</t>
  </si>
  <si>
    <t>UTI Nifty IT ETF</t>
  </si>
  <si>
    <t>776</t>
  </si>
  <si>
    <t>Nifty IT Index</t>
  </si>
  <si>
    <t>UTI - MNC Fund</t>
  </si>
  <si>
    <t>UTI - Flexi Cap Fund.</t>
  </si>
  <si>
    <t>UTI - Large Cap Fund</t>
  </si>
  <si>
    <t>UTI - Unit Linked Insurance Plan</t>
  </si>
  <si>
    <t>UTI - Master Equity Plan Unit Scheme</t>
  </si>
  <si>
    <t>UTI - Liquid Fund</t>
  </si>
  <si>
    <t>UTI - Overnight Fund</t>
  </si>
  <si>
    <t>UTI - Infrastructure Fund</t>
  </si>
  <si>
    <t>UTI - Dividend Yield Fund</t>
  </si>
  <si>
    <t>UTI - Arbitrage Fund</t>
  </si>
  <si>
    <t>UTI - Gold Exchange Traded Fund</t>
  </si>
  <si>
    <t>UTI - India Consumer Fund</t>
  </si>
  <si>
    <t>UTI - Gilt Fund</t>
  </si>
  <si>
    <t>UTI - Dynamic Bond Fund.</t>
  </si>
  <si>
    <t>UTI - Healthcare Fund</t>
  </si>
  <si>
    <t>UTI - Transportation and Logistics Fund</t>
  </si>
  <si>
    <t>UTI - Mid Cap Fund</t>
  </si>
  <si>
    <t>UTI - Banking and Financial Services Fund</t>
  </si>
  <si>
    <t>UTI - Credit Risk Fund.</t>
  </si>
  <si>
    <t>UTI - Nifty Next 50 Exchange Traded Fund.</t>
  </si>
  <si>
    <t>UTI - Nifty Next 50 Index Fund</t>
  </si>
  <si>
    <t>UTI - Equity Savings Fund</t>
  </si>
  <si>
    <t>UTI - Floater Fund</t>
  </si>
  <si>
    <t>UTI - S&amp;P BSE Sensex Next 50 Exchange Traded Fund</t>
  </si>
  <si>
    <t>UTI Nifty 5 yr Benchmark G-Sec ETF</t>
  </si>
  <si>
    <t>UTI Nifty 10 yr Benchmark G-Sec ETF</t>
  </si>
  <si>
    <t>777</t>
  </si>
  <si>
    <t>778</t>
  </si>
  <si>
    <t>Nifty 10 yr Benchmark G-Sec Index</t>
  </si>
  <si>
    <t>Nifty 5 yr Benchmark G-Sec Index</t>
  </si>
  <si>
    <t>Nifty Liquid Index A-I</t>
  </si>
  <si>
    <t>Nifty Ultra Short Duration Debt Index A-I</t>
  </si>
  <si>
    <t>Nifty Low Duration Debt Index A-I</t>
  </si>
  <si>
    <t>Nifty Medium Duration Debt Index A-III</t>
  </si>
  <si>
    <t>Nifty Long Duration Debt Index A-III</t>
  </si>
  <si>
    <t>Nifty Banking &amp; PSU Debt Index A-II</t>
  </si>
  <si>
    <t>Nifty Corporate Bond Index A-II</t>
  </si>
  <si>
    <t>CRISIL Credit Risk Debt B-II Index</t>
  </si>
  <si>
    <t>UTI Children's Hybrid Fund</t>
  </si>
  <si>
    <t>UTI Children's Equity Fund</t>
  </si>
  <si>
    <t>Low To Moderate</t>
  </si>
  <si>
    <t>UTI BSE Sensex ETF</t>
  </si>
  <si>
    <t>UTI - BSE Sensex Next 50 Exchange Traded Fund</t>
  </si>
  <si>
    <t>UTI BSE Sensex Index Fund</t>
  </si>
  <si>
    <t>UTI BSE Low Volatility Index Fund</t>
  </si>
  <si>
    <t>UTI BSE Housing Index Fund</t>
  </si>
  <si>
    <t>BSE 100 TRI</t>
  </si>
  <si>
    <t>BSE 200 TRI, CRISIL Composite Bond Index &amp; Price of Gold</t>
  </si>
  <si>
    <t>BSE Healthcare TRI</t>
  </si>
  <si>
    <t>BSE Sensex TRI</t>
  </si>
  <si>
    <t>BSE Sensex Next 50 TRI</t>
  </si>
  <si>
    <t>BSE Low Volatility TRI</t>
  </si>
  <si>
    <t>BSE Housing TRI</t>
  </si>
  <si>
    <t>Risk-o-Meter (July-24)</t>
  </si>
  <si>
    <t>Risk-o-Meter (Aug-24)</t>
  </si>
  <si>
    <t>780</t>
  </si>
  <si>
    <t>779</t>
  </si>
  <si>
    <t>UTI Nifty Private Bank Index Fund</t>
  </si>
  <si>
    <t>UTI Nifty 200 Quality 30 Index Fund</t>
  </si>
  <si>
    <t>Nifty Private Bank TRI</t>
  </si>
  <si>
    <t>Nifty200 Quality 30 TRI</t>
  </si>
  <si>
    <t>HIGH</t>
  </si>
  <si>
    <t>CRISIL Low Duration Debt A-I Index</t>
  </si>
  <si>
    <t>MODERATE</t>
  </si>
  <si>
    <t>LOW TO MODERATE</t>
  </si>
  <si>
    <t>MODERATELY HIGH</t>
  </si>
  <si>
    <t>781</t>
  </si>
  <si>
    <t>782</t>
  </si>
  <si>
    <t>UTI Nifty Alpha Low-Volatility 30 Index Fund</t>
  </si>
  <si>
    <t>UTI Nifty Midcap 150 Index Fund</t>
  </si>
  <si>
    <t>Nifty Alpha Low-Volatility 30 TRI</t>
  </si>
  <si>
    <t>UTI Quant Fund</t>
  </si>
  <si>
    <t>783</t>
  </si>
  <si>
    <t>BSE 200 TRI</t>
  </si>
  <si>
    <t>LOW</t>
  </si>
  <si>
    <t>785</t>
  </si>
  <si>
    <t>784</t>
  </si>
  <si>
    <t>UTI Nifty India Manufacturing Index Fund</t>
  </si>
  <si>
    <t>UTI Nifty Midsmallcap 400 Momentum Quality 100 Index Fund</t>
  </si>
  <si>
    <t>Nifty India Manufacturing TRI</t>
  </si>
  <si>
    <t>Nifty Midsmallcap 400 Momentum Quality 100 TRI</t>
  </si>
  <si>
    <t>786</t>
  </si>
  <si>
    <t>UTI Income Plus Arbitrage Active Fund of Fund</t>
  </si>
  <si>
    <t>60% CRISIL Short Duration Debt A-II Index + 40% Nifty 50 Arbitrage TRI</t>
  </si>
  <si>
    <t>787</t>
  </si>
  <si>
    <t>UTI Multi Cap Fund</t>
  </si>
  <si>
    <t>Nifty 500 Multicap 50:25:25 TRI</t>
  </si>
  <si>
    <t>60% CRISIL Short Term Bond Fund Index + 40% Nifty 50 Arbitrage TRI</t>
  </si>
  <si>
    <t>K LEVEL</t>
  </si>
  <si>
    <t>RISK SCORE AS PER NEW METHOD</t>
  </si>
  <si>
    <t>&lt;=1</t>
  </si>
  <si>
    <t>&gt;1 to &lt;=2</t>
  </si>
  <si>
    <t>&gt;2 to &lt;=3</t>
  </si>
  <si>
    <t>&gt;3 to &lt;=4</t>
  </si>
  <si>
    <t>&gt;4 to &lt;=5</t>
  </si>
  <si>
    <t>&gt;5</t>
  </si>
  <si>
    <t>CRISIL IBX SDL Index – June 2027</t>
  </si>
  <si>
    <t>CRISIL IBX SDL Index – April 2033</t>
  </si>
  <si>
    <t>Benchmark Indice</t>
  </si>
  <si>
    <t>Score</t>
  </si>
  <si>
    <t>Weighted Avg</t>
  </si>
  <si>
    <t>NIFTY 50 Arbitrage</t>
  </si>
  <si>
    <t>CRISIL Short Term Bond Fund Index</t>
  </si>
  <si>
    <t>788</t>
  </si>
  <si>
    <t>UTI Nifty500 Shariah Index Fund</t>
  </si>
  <si>
    <t>Nifty500 Shariah TRI</t>
  </si>
  <si>
    <t>65% BSE 200 TRI + 25% CRISIL Composite Bond Index + 7% Domestic Price of Gold + 2% Domestic Price of Silver + 1% iCOMDEX Composite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</si>
</sst>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5F5F5F"/>
      <name val="Arial"/>
      <family val="2"/>
    </font>
    <font>
      <sz val="11"/>
      <color rgb="FF5F5F5F"/>
      <name val="Arial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75717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center" wrapText="1" indent="1"/>
    </xf>
    <xf numFmtId="0" fontId="5" fillId="4" borderId="8" xfId="0" applyFont="1" applyFill="1" applyBorder="1" applyAlignment="1">
      <alignment horizontal="left" vertical="center" wrapText="1" indent="1"/>
    </xf>
    <xf numFmtId="0" fontId="6" fillId="4" borderId="8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wrapText="1"/>
    </xf>
    <xf numFmtId="0" fontId="0" fillId="6" borderId="0" xfId="0" applyFill="1"/>
    <xf numFmtId="2" fontId="0" fillId="6" borderId="0" xfId="0" applyNumberFormat="1" applyFill="1"/>
    <xf numFmtId="0" fontId="7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15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4.jpeg"/><Relationship Id="rId6" Type="http://schemas.openxmlformats.org/officeDocument/2006/relationships/image" Target="../media/image10.jpeg"/><Relationship Id="rId11" Type="http://schemas.openxmlformats.org/officeDocument/2006/relationships/image" Target="../media/image11.jpeg"/><Relationship Id="rId5" Type="http://schemas.openxmlformats.org/officeDocument/2006/relationships/image" Target="../media/image9.jpeg"/><Relationship Id="rId10" Type="http://schemas.openxmlformats.org/officeDocument/2006/relationships/image" Target="../media/image7.jpeg"/><Relationship Id="rId4" Type="http://schemas.openxmlformats.org/officeDocument/2006/relationships/image" Target="../media/image8.jpeg"/><Relationship Id="rId9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3" Type="http://schemas.openxmlformats.org/officeDocument/2006/relationships/image" Target="../media/image2.jpeg"/><Relationship Id="rId7" Type="http://schemas.openxmlformats.org/officeDocument/2006/relationships/image" Target="../media/image8.jpeg"/><Relationship Id="rId12" Type="http://schemas.openxmlformats.org/officeDocument/2006/relationships/image" Target="../media/image10.jpeg"/><Relationship Id="rId2" Type="http://schemas.openxmlformats.org/officeDocument/2006/relationships/image" Target="../media/image18.jpeg"/><Relationship Id="rId1" Type="http://schemas.openxmlformats.org/officeDocument/2006/relationships/image" Target="../media/image17.jpeg"/><Relationship Id="rId6" Type="http://schemas.openxmlformats.org/officeDocument/2006/relationships/image" Target="../media/image3.jpeg"/><Relationship Id="rId11" Type="http://schemas.openxmlformats.org/officeDocument/2006/relationships/image" Target="../media/image13.jpeg"/><Relationship Id="rId5" Type="http://schemas.openxmlformats.org/officeDocument/2006/relationships/image" Target="../media/image7.jpeg"/><Relationship Id="rId10" Type="http://schemas.openxmlformats.org/officeDocument/2006/relationships/image" Target="../media/image12.jpeg"/><Relationship Id="rId4" Type="http://schemas.openxmlformats.org/officeDocument/2006/relationships/image" Target="../media/image5.jpeg"/><Relationship Id="rId9" Type="http://schemas.openxmlformats.org/officeDocument/2006/relationships/image" Target="../media/image9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30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29.png"/><Relationship Id="rId5" Type="http://schemas.openxmlformats.org/officeDocument/2006/relationships/image" Target="../media/image23.png"/><Relationship Id="rId10" Type="http://schemas.openxmlformats.org/officeDocument/2006/relationships/image" Target="../media/image28.png"/><Relationship Id="rId4" Type="http://schemas.openxmlformats.org/officeDocument/2006/relationships/image" Target="../media/image22.png"/><Relationship Id="rId9" Type="http://schemas.openxmlformats.org/officeDocument/2006/relationships/image" Target="../media/image2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30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29.png"/><Relationship Id="rId5" Type="http://schemas.openxmlformats.org/officeDocument/2006/relationships/image" Target="../media/image23.png"/><Relationship Id="rId10" Type="http://schemas.openxmlformats.org/officeDocument/2006/relationships/image" Target="../media/image28.png"/><Relationship Id="rId4" Type="http://schemas.openxmlformats.org/officeDocument/2006/relationships/image" Target="../media/image22.png"/><Relationship Id="rId9" Type="http://schemas.openxmlformats.org/officeDocument/2006/relationships/image" Target="../media/image27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30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29.png"/><Relationship Id="rId5" Type="http://schemas.openxmlformats.org/officeDocument/2006/relationships/image" Target="../media/image23.png"/><Relationship Id="rId10" Type="http://schemas.openxmlformats.org/officeDocument/2006/relationships/image" Target="../media/image28.png"/><Relationship Id="rId4" Type="http://schemas.openxmlformats.org/officeDocument/2006/relationships/image" Target="../media/image22.png"/><Relationship Id="rId9" Type="http://schemas.openxmlformats.org/officeDocument/2006/relationships/image" Target="../media/image27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28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30.png"/><Relationship Id="rId5" Type="http://schemas.openxmlformats.org/officeDocument/2006/relationships/image" Target="../media/image23.png"/><Relationship Id="rId10" Type="http://schemas.openxmlformats.org/officeDocument/2006/relationships/image" Target="../media/image31.png"/><Relationship Id="rId4" Type="http://schemas.openxmlformats.org/officeDocument/2006/relationships/image" Target="../media/image22.png"/><Relationship Id="rId9" Type="http://schemas.openxmlformats.org/officeDocument/2006/relationships/image" Target="../media/image27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28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30.png"/><Relationship Id="rId5" Type="http://schemas.openxmlformats.org/officeDocument/2006/relationships/image" Target="../media/image23.png"/><Relationship Id="rId10" Type="http://schemas.openxmlformats.org/officeDocument/2006/relationships/image" Target="../media/image31.png"/><Relationship Id="rId4" Type="http://schemas.openxmlformats.org/officeDocument/2006/relationships/image" Target="../media/image22.png"/><Relationship Id="rId9" Type="http://schemas.openxmlformats.org/officeDocument/2006/relationships/image" Target="../media/image27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28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30.png"/><Relationship Id="rId5" Type="http://schemas.openxmlformats.org/officeDocument/2006/relationships/image" Target="../media/image23.png"/><Relationship Id="rId10" Type="http://schemas.openxmlformats.org/officeDocument/2006/relationships/image" Target="../media/image31.png"/><Relationship Id="rId4" Type="http://schemas.openxmlformats.org/officeDocument/2006/relationships/image" Target="../media/image22.png"/><Relationship Id="rId9" Type="http://schemas.openxmlformats.org/officeDocument/2006/relationships/image" Target="../media/image27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13" Type="http://schemas.openxmlformats.org/officeDocument/2006/relationships/image" Target="../media/image28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30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31.png"/><Relationship Id="rId5" Type="http://schemas.openxmlformats.org/officeDocument/2006/relationships/image" Target="../media/image23.png"/><Relationship Id="rId10" Type="http://schemas.openxmlformats.org/officeDocument/2006/relationships/image" Target="../media/image27.png"/><Relationship Id="rId4" Type="http://schemas.openxmlformats.org/officeDocument/2006/relationships/image" Target="../media/image22.png"/><Relationship Id="rId9" Type="http://schemas.openxmlformats.org/officeDocument/2006/relationships/image" Target="../media/image32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13" Type="http://schemas.openxmlformats.org/officeDocument/2006/relationships/image" Target="../media/image33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28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30.png"/><Relationship Id="rId5" Type="http://schemas.openxmlformats.org/officeDocument/2006/relationships/image" Target="../media/image23.png"/><Relationship Id="rId10" Type="http://schemas.openxmlformats.org/officeDocument/2006/relationships/image" Target="../media/image31.png"/><Relationship Id="rId4" Type="http://schemas.openxmlformats.org/officeDocument/2006/relationships/image" Target="../media/image22.png"/><Relationship Id="rId9" Type="http://schemas.openxmlformats.org/officeDocument/2006/relationships/image" Target="../media/image32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13" Type="http://schemas.openxmlformats.org/officeDocument/2006/relationships/image" Target="../media/image28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30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31.png"/><Relationship Id="rId5" Type="http://schemas.openxmlformats.org/officeDocument/2006/relationships/image" Target="../media/image23.png"/><Relationship Id="rId10" Type="http://schemas.openxmlformats.org/officeDocument/2006/relationships/image" Target="../media/image34.png"/><Relationship Id="rId4" Type="http://schemas.openxmlformats.org/officeDocument/2006/relationships/image" Target="../media/image22.png"/><Relationship Id="rId9" Type="http://schemas.openxmlformats.org/officeDocument/2006/relationships/image" Target="../media/image32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13" Type="http://schemas.openxmlformats.org/officeDocument/2006/relationships/image" Target="../media/image28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30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31.png"/><Relationship Id="rId5" Type="http://schemas.openxmlformats.org/officeDocument/2006/relationships/image" Target="../media/image23.png"/><Relationship Id="rId10" Type="http://schemas.openxmlformats.org/officeDocument/2006/relationships/image" Target="../media/image35.png"/><Relationship Id="rId4" Type="http://schemas.openxmlformats.org/officeDocument/2006/relationships/image" Target="../media/image22.png"/><Relationship Id="rId9" Type="http://schemas.openxmlformats.org/officeDocument/2006/relationships/image" Target="../media/image32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28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30.png"/><Relationship Id="rId5" Type="http://schemas.openxmlformats.org/officeDocument/2006/relationships/image" Target="../media/image36.png"/><Relationship Id="rId10" Type="http://schemas.openxmlformats.org/officeDocument/2006/relationships/image" Target="../media/image31.png"/><Relationship Id="rId4" Type="http://schemas.openxmlformats.org/officeDocument/2006/relationships/image" Target="../media/image22.png"/><Relationship Id="rId9" Type="http://schemas.openxmlformats.org/officeDocument/2006/relationships/image" Target="../media/image32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13" Type="http://schemas.openxmlformats.org/officeDocument/2006/relationships/image" Target="../media/image28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30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31.png"/><Relationship Id="rId5" Type="http://schemas.openxmlformats.org/officeDocument/2006/relationships/image" Target="../media/image36.png"/><Relationship Id="rId10" Type="http://schemas.openxmlformats.org/officeDocument/2006/relationships/image" Target="../media/image37.png"/><Relationship Id="rId4" Type="http://schemas.openxmlformats.org/officeDocument/2006/relationships/image" Target="../media/image22.png"/><Relationship Id="rId9" Type="http://schemas.openxmlformats.org/officeDocument/2006/relationships/image" Target="../media/image32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28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30.png"/><Relationship Id="rId5" Type="http://schemas.openxmlformats.org/officeDocument/2006/relationships/image" Target="../media/image36.png"/><Relationship Id="rId10" Type="http://schemas.openxmlformats.org/officeDocument/2006/relationships/image" Target="../media/image31.png"/><Relationship Id="rId4" Type="http://schemas.openxmlformats.org/officeDocument/2006/relationships/image" Target="../media/image22.png"/><Relationship Id="rId9" Type="http://schemas.openxmlformats.org/officeDocument/2006/relationships/image" Target="../media/image32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13" Type="http://schemas.openxmlformats.org/officeDocument/2006/relationships/image" Target="../media/image28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30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31.png"/><Relationship Id="rId5" Type="http://schemas.openxmlformats.org/officeDocument/2006/relationships/image" Target="../media/image36.png"/><Relationship Id="rId10" Type="http://schemas.openxmlformats.org/officeDocument/2006/relationships/image" Target="../media/image38.png"/><Relationship Id="rId4" Type="http://schemas.openxmlformats.org/officeDocument/2006/relationships/image" Target="../media/image22.png"/><Relationship Id="rId9" Type="http://schemas.openxmlformats.org/officeDocument/2006/relationships/image" Target="../media/image32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28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30.png"/><Relationship Id="rId5" Type="http://schemas.openxmlformats.org/officeDocument/2006/relationships/image" Target="../media/image36.png"/><Relationship Id="rId10" Type="http://schemas.openxmlformats.org/officeDocument/2006/relationships/image" Target="../media/image31.png"/><Relationship Id="rId4" Type="http://schemas.openxmlformats.org/officeDocument/2006/relationships/image" Target="../media/image22.png"/><Relationship Id="rId9" Type="http://schemas.openxmlformats.org/officeDocument/2006/relationships/image" Target="../media/image32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13" Type="http://schemas.openxmlformats.org/officeDocument/2006/relationships/image" Target="../media/image28.png"/><Relationship Id="rId3" Type="http://schemas.openxmlformats.org/officeDocument/2006/relationships/image" Target="../media/image20.png"/><Relationship Id="rId7" Type="http://schemas.openxmlformats.org/officeDocument/2006/relationships/image" Target="../media/image25.png"/><Relationship Id="rId12" Type="http://schemas.openxmlformats.org/officeDocument/2006/relationships/image" Target="../media/image30.png"/><Relationship Id="rId2" Type="http://schemas.openxmlformats.org/officeDocument/2006/relationships/image" Target="../media/image21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31.png"/><Relationship Id="rId5" Type="http://schemas.openxmlformats.org/officeDocument/2006/relationships/image" Target="../media/image36.png"/><Relationship Id="rId10" Type="http://schemas.openxmlformats.org/officeDocument/2006/relationships/image" Target="../media/image32.png"/><Relationship Id="rId4" Type="http://schemas.openxmlformats.org/officeDocument/2006/relationships/image" Target="../media/image22.png"/><Relationship Id="rId9" Type="http://schemas.openxmlformats.org/officeDocument/2006/relationships/image" Target="../media/image39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13" Type="http://schemas.openxmlformats.org/officeDocument/2006/relationships/image" Target="../media/image30.png"/><Relationship Id="rId3" Type="http://schemas.openxmlformats.org/officeDocument/2006/relationships/image" Target="../media/image21.png"/><Relationship Id="rId7" Type="http://schemas.openxmlformats.org/officeDocument/2006/relationships/image" Target="../media/image26.png"/><Relationship Id="rId12" Type="http://schemas.openxmlformats.org/officeDocument/2006/relationships/image" Target="../media/image3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41.png"/><Relationship Id="rId5" Type="http://schemas.openxmlformats.org/officeDocument/2006/relationships/image" Target="../media/image36.png"/><Relationship Id="rId10" Type="http://schemas.openxmlformats.org/officeDocument/2006/relationships/image" Target="../media/image32.png"/><Relationship Id="rId4" Type="http://schemas.openxmlformats.org/officeDocument/2006/relationships/image" Target="../media/image22.png"/><Relationship Id="rId9" Type="http://schemas.openxmlformats.org/officeDocument/2006/relationships/image" Target="../media/image40.png"/><Relationship Id="rId14" Type="http://schemas.openxmlformats.org/officeDocument/2006/relationships/image" Target="../media/image28.pn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9.emf"/><Relationship Id="rId3" Type="http://schemas.openxmlformats.org/officeDocument/2006/relationships/image" Target="../media/image44.emf"/><Relationship Id="rId7" Type="http://schemas.openxmlformats.org/officeDocument/2006/relationships/image" Target="../media/image48.emf"/><Relationship Id="rId12" Type="http://schemas.openxmlformats.org/officeDocument/2006/relationships/image" Target="../media/image53.emf"/><Relationship Id="rId2" Type="http://schemas.openxmlformats.org/officeDocument/2006/relationships/image" Target="../media/image43.emf"/><Relationship Id="rId1" Type="http://schemas.openxmlformats.org/officeDocument/2006/relationships/image" Target="../media/image42.emf"/><Relationship Id="rId6" Type="http://schemas.openxmlformats.org/officeDocument/2006/relationships/image" Target="../media/image47.emf"/><Relationship Id="rId11" Type="http://schemas.openxmlformats.org/officeDocument/2006/relationships/image" Target="../media/image52.emf"/><Relationship Id="rId5" Type="http://schemas.openxmlformats.org/officeDocument/2006/relationships/image" Target="../media/image46.emf"/><Relationship Id="rId10" Type="http://schemas.openxmlformats.org/officeDocument/2006/relationships/image" Target="../media/image51.emf"/><Relationship Id="rId4" Type="http://schemas.openxmlformats.org/officeDocument/2006/relationships/image" Target="../media/image45.emf"/><Relationship Id="rId9" Type="http://schemas.openxmlformats.org/officeDocument/2006/relationships/image" Target="../media/image50.emf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8.emf"/><Relationship Id="rId3" Type="http://schemas.openxmlformats.org/officeDocument/2006/relationships/image" Target="../media/image44.emf"/><Relationship Id="rId7" Type="http://schemas.openxmlformats.org/officeDocument/2006/relationships/image" Target="../media/image50.emf"/><Relationship Id="rId12" Type="http://schemas.openxmlformats.org/officeDocument/2006/relationships/image" Target="../media/image53.emf"/><Relationship Id="rId2" Type="http://schemas.openxmlformats.org/officeDocument/2006/relationships/image" Target="../media/image43.emf"/><Relationship Id="rId1" Type="http://schemas.openxmlformats.org/officeDocument/2006/relationships/image" Target="../media/image42.emf"/><Relationship Id="rId6" Type="http://schemas.openxmlformats.org/officeDocument/2006/relationships/image" Target="../media/image47.emf"/><Relationship Id="rId11" Type="http://schemas.openxmlformats.org/officeDocument/2006/relationships/image" Target="../media/image51.emf"/><Relationship Id="rId5" Type="http://schemas.openxmlformats.org/officeDocument/2006/relationships/image" Target="../media/image46.emf"/><Relationship Id="rId10" Type="http://schemas.openxmlformats.org/officeDocument/2006/relationships/image" Target="../media/image52.emf"/><Relationship Id="rId4" Type="http://schemas.openxmlformats.org/officeDocument/2006/relationships/image" Target="../media/image45.emf"/><Relationship Id="rId9" Type="http://schemas.openxmlformats.org/officeDocument/2006/relationships/image" Target="../media/image49.emf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9.emf"/><Relationship Id="rId3" Type="http://schemas.openxmlformats.org/officeDocument/2006/relationships/image" Target="../media/image44.emf"/><Relationship Id="rId7" Type="http://schemas.openxmlformats.org/officeDocument/2006/relationships/image" Target="../media/image48.emf"/><Relationship Id="rId12" Type="http://schemas.openxmlformats.org/officeDocument/2006/relationships/image" Target="../media/image53.emf"/><Relationship Id="rId2" Type="http://schemas.openxmlformats.org/officeDocument/2006/relationships/image" Target="../media/image43.emf"/><Relationship Id="rId1" Type="http://schemas.openxmlformats.org/officeDocument/2006/relationships/image" Target="../media/image42.emf"/><Relationship Id="rId6" Type="http://schemas.openxmlformats.org/officeDocument/2006/relationships/image" Target="../media/image47.emf"/><Relationship Id="rId11" Type="http://schemas.openxmlformats.org/officeDocument/2006/relationships/image" Target="../media/image52.emf"/><Relationship Id="rId5" Type="http://schemas.openxmlformats.org/officeDocument/2006/relationships/image" Target="../media/image46.emf"/><Relationship Id="rId10" Type="http://schemas.openxmlformats.org/officeDocument/2006/relationships/image" Target="../media/image51.emf"/><Relationship Id="rId4" Type="http://schemas.openxmlformats.org/officeDocument/2006/relationships/image" Target="../media/image45.emf"/><Relationship Id="rId9" Type="http://schemas.openxmlformats.org/officeDocument/2006/relationships/image" Target="../media/image50.emf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3.emf"/><Relationship Id="rId3" Type="http://schemas.openxmlformats.org/officeDocument/2006/relationships/image" Target="../media/image49.emf"/><Relationship Id="rId7" Type="http://schemas.openxmlformats.org/officeDocument/2006/relationships/image" Target="../media/image42.emf"/><Relationship Id="rId12" Type="http://schemas.openxmlformats.org/officeDocument/2006/relationships/image" Target="../media/image47.emf"/><Relationship Id="rId2" Type="http://schemas.openxmlformats.org/officeDocument/2006/relationships/image" Target="../media/image48.emf"/><Relationship Id="rId1" Type="http://schemas.openxmlformats.org/officeDocument/2006/relationships/image" Target="../media/image53.emf"/><Relationship Id="rId6" Type="http://schemas.openxmlformats.org/officeDocument/2006/relationships/image" Target="../media/image52.emf"/><Relationship Id="rId11" Type="http://schemas.openxmlformats.org/officeDocument/2006/relationships/image" Target="../media/image46.emf"/><Relationship Id="rId5" Type="http://schemas.openxmlformats.org/officeDocument/2006/relationships/image" Target="../media/image51.emf"/><Relationship Id="rId10" Type="http://schemas.openxmlformats.org/officeDocument/2006/relationships/image" Target="../media/image45.emf"/><Relationship Id="rId4" Type="http://schemas.openxmlformats.org/officeDocument/2006/relationships/image" Target="../media/image50.emf"/><Relationship Id="rId9" Type="http://schemas.openxmlformats.org/officeDocument/2006/relationships/image" Target="../media/image44.emf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9.emf"/><Relationship Id="rId3" Type="http://schemas.openxmlformats.org/officeDocument/2006/relationships/image" Target="../media/image44.emf"/><Relationship Id="rId7" Type="http://schemas.openxmlformats.org/officeDocument/2006/relationships/image" Target="../media/image48.emf"/><Relationship Id="rId12" Type="http://schemas.openxmlformats.org/officeDocument/2006/relationships/image" Target="../media/image52.emf"/><Relationship Id="rId2" Type="http://schemas.openxmlformats.org/officeDocument/2006/relationships/image" Target="../media/image43.emf"/><Relationship Id="rId1" Type="http://schemas.openxmlformats.org/officeDocument/2006/relationships/image" Target="../media/image42.emf"/><Relationship Id="rId6" Type="http://schemas.openxmlformats.org/officeDocument/2006/relationships/image" Target="../media/image47.emf"/><Relationship Id="rId11" Type="http://schemas.openxmlformats.org/officeDocument/2006/relationships/image" Target="../media/image53.emf"/><Relationship Id="rId5" Type="http://schemas.openxmlformats.org/officeDocument/2006/relationships/image" Target="../media/image46.emf"/><Relationship Id="rId10" Type="http://schemas.openxmlformats.org/officeDocument/2006/relationships/image" Target="../media/image51.emf"/><Relationship Id="rId4" Type="http://schemas.openxmlformats.org/officeDocument/2006/relationships/image" Target="../media/image45.emf"/><Relationship Id="rId9" Type="http://schemas.openxmlformats.org/officeDocument/2006/relationships/image" Target="../media/image5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403414</xdr:colOff>
      <xdr:row>1</xdr:row>
      <xdr:rowOff>44823</xdr:rowOff>
    </xdr:from>
    <xdr:to>
      <xdr:col>4</xdr:col>
      <xdr:colOff>1243854</xdr:colOff>
      <xdr:row>3</xdr:row>
      <xdr:rowOff>140539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7ADF884D-0443-4ADD-8C67-3E42F9384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0061" y="235323"/>
          <a:ext cx="840440" cy="532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246531</xdr:colOff>
      <xdr:row>6</xdr:row>
      <xdr:rowOff>178633</xdr:rowOff>
    </xdr:from>
    <xdr:to>
      <xdr:col>4</xdr:col>
      <xdr:colOff>1467972</xdr:colOff>
      <xdr:row>9</xdr:row>
      <xdr:rowOff>258125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B8F00FA9-1EA1-453C-AF56-3ED402F08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3178" y="1489721"/>
          <a:ext cx="1221441" cy="774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179296</xdr:colOff>
      <xdr:row>15</xdr:row>
      <xdr:rowOff>19893</xdr:rowOff>
    </xdr:from>
    <xdr:to>
      <xdr:col>4</xdr:col>
      <xdr:colOff>1501590</xdr:colOff>
      <xdr:row>19</xdr:row>
      <xdr:rowOff>69579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BA96AE16-454E-4CC2-ACBE-F2FA9144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5943" y="3717834"/>
          <a:ext cx="1322294" cy="834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414621</xdr:colOff>
      <xdr:row>1</xdr:row>
      <xdr:rowOff>44824</xdr:rowOff>
    </xdr:from>
    <xdr:to>
      <xdr:col>7</xdr:col>
      <xdr:colOff>1131795</xdr:colOff>
      <xdr:row>2</xdr:row>
      <xdr:rowOff>118772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9B0FEC7-97C9-449E-8323-78AACF7C8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2827" y="235324"/>
          <a:ext cx="717174" cy="342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145677</xdr:colOff>
      <xdr:row>11</xdr:row>
      <xdr:rowOff>56032</xdr:rowOff>
    </xdr:from>
    <xdr:to>
      <xdr:col>7</xdr:col>
      <xdr:colOff>1490383</xdr:colOff>
      <xdr:row>15</xdr:row>
      <xdr:rowOff>35965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C3B74D20-ED10-4586-9D4D-5F0EDD73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3883" y="2879914"/>
          <a:ext cx="1344706" cy="853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123265</xdr:colOff>
      <xdr:row>4</xdr:row>
      <xdr:rowOff>56030</xdr:rowOff>
    </xdr:from>
    <xdr:to>
      <xdr:col>7</xdr:col>
      <xdr:colOff>1467971</xdr:colOff>
      <xdr:row>7</xdr:row>
      <xdr:rowOff>103198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582643E9-AF3F-4A22-8678-8D4B54AA4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1471" y="874059"/>
          <a:ext cx="1344706" cy="853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302559</xdr:colOff>
      <xdr:row>9</xdr:row>
      <xdr:rowOff>44824</xdr:rowOff>
    </xdr:from>
    <xdr:to>
      <xdr:col>7</xdr:col>
      <xdr:colOff>1165412</xdr:colOff>
      <xdr:row>9</xdr:row>
      <xdr:rowOff>497175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906A1799-CA09-4AB6-95FC-C648AFB60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0765" y="2050677"/>
          <a:ext cx="862853" cy="452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44821</xdr:colOff>
      <xdr:row>18</xdr:row>
      <xdr:rowOff>179294</xdr:rowOff>
    </xdr:from>
    <xdr:to>
      <xdr:col>7</xdr:col>
      <xdr:colOff>1498325</xdr:colOff>
      <xdr:row>22</xdr:row>
      <xdr:rowOff>179294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596E7430-1EB2-436B-88E2-B3095F49C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53027" y="4471147"/>
          <a:ext cx="145350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358591</xdr:colOff>
      <xdr:row>24</xdr:row>
      <xdr:rowOff>78442</xdr:rowOff>
    </xdr:from>
    <xdr:to>
      <xdr:col>4</xdr:col>
      <xdr:colOff>1411943</xdr:colOff>
      <xdr:row>27</xdr:row>
      <xdr:rowOff>103281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48D3EF1F-40B1-411F-BE9A-565193AD3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5238" y="5513295"/>
          <a:ext cx="1053352" cy="6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179296</xdr:colOff>
      <xdr:row>29</xdr:row>
      <xdr:rowOff>51791</xdr:rowOff>
    </xdr:from>
    <xdr:to>
      <xdr:col>4</xdr:col>
      <xdr:colOff>1557620</xdr:colOff>
      <xdr:row>31</xdr:row>
      <xdr:rowOff>428502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7F5E09D-1C4F-46ED-8CA7-D6BF1D1F9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5943" y="6506379"/>
          <a:ext cx="1378324" cy="869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190502</xdr:colOff>
      <xdr:row>42</xdr:row>
      <xdr:rowOff>53150</xdr:rowOff>
    </xdr:from>
    <xdr:to>
      <xdr:col>4</xdr:col>
      <xdr:colOff>1524002</xdr:colOff>
      <xdr:row>46</xdr:row>
      <xdr:rowOff>34001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23037A75-12C2-4CFB-8DE3-BF7F2B1C6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7149" y="9488503"/>
          <a:ext cx="1333500" cy="843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246530</xdr:colOff>
      <xdr:row>26</xdr:row>
      <xdr:rowOff>114041</xdr:rowOff>
    </xdr:from>
    <xdr:to>
      <xdr:col>7</xdr:col>
      <xdr:colOff>1423148</xdr:colOff>
      <xdr:row>29</xdr:row>
      <xdr:rowOff>206587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D8744E0C-2B27-4B4D-9834-9F10CEABA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4736" y="5918688"/>
          <a:ext cx="1176618" cy="742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179296</xdr:colOff>
      <xdr:row>31</xdr:row>
      <xdr:rowOff>26838</xdr:rowOff>
    </xdr:from>
    <xdr:to>
      <xdr:col>7</xdr:col>
      <xdr:colOff>1456766</xdr:colOff>
      <xdr:row>33</xdr:row>
      <xdr:rowOff>102609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B42AA7C1-29DF-4E56-A293-E9C21D5E2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2" y="6974485"/>
          <a:ext cx="1277470" cy="804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134470</xdr:colOff>
      <xdr:row>44</xdr:row>
      <xdr:rowOff>18893</xdr:rowOff>
    </xdr:from>
    <xdr:to>
      <xdr:col>7</xdr:col>
      <xdr:colOff>1445559</xdr:colOff>
      <xdr:row>48</xdr:row>
      <xdr:rowOff>30388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2CD60270-997A-46E6-9D65-AF2F4644C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42676" y="9880069"/>
          <a:ext cx="1311089" cy="82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324972</xdr:colOff>
      <xdr:row>1</xdr:row>
      <xdr:rowOff>168089</xdr:rowOff>
    </xdr:from>
    <xdr:to>
      <xdr:col>4</xdr:col>
      <xdr:colOff>1367971</xdr:colOff>
      <xdr:row>2</xdr:row>
      <xdr:rowOff>313763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634E591-5894-48C1-A01D-AF6EE098D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1619" y="358589"/>
          <a:ext cx="1042999" cy="661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257737</xdr:colOff>
      <xdr:row>4</xdr:row>
      <xdr:rowOff>156222</xdr:rowOff>
    </xdr:from>
    <xdr:to>
      <xdr:col>4</xdr:col>
      <xdr:colOff>1479178</xdr:colOff>
      <xdr:row>7</xdr:row>
      <xdr:rowOff>146067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4B5D0DE-A0D5-4CF9-B3B2-FA78CF677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4384" y="1231987"/>
          <a:ext cx="1221441" cy="774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190502</xdr:colOff>
      <xdr:row>13</xdr:row>
      <xdr:rowOff>143158</xdr:rowOff>
    </xdr:from>
    <xdr:to>
      <xdr:col>4</xdr:col>
      <xdr:colOff>1512796</xdr:colOff>
      <xdr:row>17</xdr:row>
      <xdr:rowOff>181639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A10387C-687B-4241-9067-98150A104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7149" y="3460099"/>
          <a:ext cx="1322294" cy="834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302562</xdr:colOff>
      <xdr:row>24</xdr:row>
      <xdr:rowOff>82063</xdr:rowOff>
    </xdr:from>
    <xdr:to>
      <xdr:col>4</xdr:col>
      <xdr:colOff>1355914</xdr:colOff>
      <xdr:row>27</xdr:row>
      <xdr:rowOff>106901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288B035-852F-42AB-A040-D4A275C26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9209" y="5528122"/>
          <a:ext cx="1053352" cy="6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123267</xdr:colOff>
      <xdr:row>29</xdr:row>
      <xdr:rowOff>55411</xdr:rowOff>
    </xdr:from>
    <xdr:to>
      <xdr:col>4</xdr:col>
      <xdr:colOff>1501591</xdr:colOff>
      <xdr:row>31</xdr:row>
      <xdr:rowOff>432122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36E7122-77BA-4A48-88E0-319D4FA1B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9914" y="6521205"/>
          <a:ext cx="1378324" cy="869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134473</xdr:colOff>
      <xdr:row>42</xdr:row>
      <xdr:rowOff>56771</xdr:rowOff>
    </xdr:from>
    <xdr:to>
      <xdr:col>4</xdr:col>
      <xdr:colOff>1467973</xdr:colOff>
      <xdr:row>46</xdr:row>
      <xdr:rowOff>37622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5AE105F5-CD89-4EED-B4A2-A4DABE6C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1120" y="9503330"/>
          <a:ext cx="1333500" cy="843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414617</xdr:colOff>
      <xdr:row>1</xdr:row>
      <xdr:rowOff>67236</xdr:rowOff>
    </xdr:from>
    <xdr:to>
      <xdr:col>7</xdr:col>
      <xdr:colOff>1030941</xdr:colOff>
      <xdr:row>1</xdr:row>
      <xdr:rowOff>458649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A121AC2-053B-42FB-BC1D-B59406FE5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2823" y="257736"/>
          <a:ext cx="616324" cy="391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302561</xdr:colOff>
      <xdr:row>2</xdr:row>
      <xdr:rowOff>33618</xdr:rowOff>
    </xdr:from>
    <xdr:to>
      <xdr:col>7</xdr:col>
      <xdr:colOff>1299882</xdr:colOff>
      <xdr:row>3</xdr:row>
      <xdr:rowOff>162018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4E713DA6-4AEB-4BB4-BA00-D14CEB31B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0767" y="739589"/>
          <a:ext cx="997321" cy="632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123266</xdr:colOff>
      <xdr:row>7</xdr:row>
      <xdr:rowOff>156885</xdr:rowOff>
    </xdr:from>
    <xdr:to>
      <xdr:col>7</xdr:col>
      <xdr:colOff>1467972</xdr:colOff>
      <xdr:row>11</xdr:row>
      <xdr:rowOff>35965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3E24620-1CEE-45AB-8D24-9C8187141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1472" y="2342032"/>
          <a:ext cx="1344706" cy="853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190502</xdr:colOff>
      <xdr:row>18</xdr:row>
      <xdr:rowOff>30913</xdr:rowOff>
    </xdr:from>
    <xdr:to>
      <xdr:col>7</xdr:col>
      <xdr:colOff>1367120</xdr:colOff>
      <xdr:row>22</xdr:row>
      <xdr:rowOff>180767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E7D8B155-89F0-450D-AE92-4AEA16A34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8708" y="4658942"/>
          <a:ext cx="1176618" cy="911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190501</xdr:colOff>
      <xdr:row>26</xdr:row>
      <xdr:rowOff>39220</xdr:rowOff>
    </xdr:from>
    <xdr:to>
      <xdr:col>7</xdr:col>
      <xdr:colOff>1367119</xdr:colOff>
      <xdr:row>29</xdr:row>
      <xdr:rowOff>210207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EDB04EA0-AAA0-4B2E-A3BB-A5DEA6290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8707" y="6258485"/>
          <a:ext cx="1176618" cy="742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123267</xdr:colOff>
      <xdr:row>31</xdr:row>
      <xdr:rowOff>30458</xdr:rowOff>
    </xdr:from>
    <xdr:to>
      <xdr:col>7</xdr:col>
      <xdr:colOff>1400737</xdr:colOff>
      <xdr:row>33</xdr:row>
      <xdr:rowOff>106229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3626FB9-435A-46FC-ADDB-B714ED17B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1473" y="7314282"/>
          <a:ext cx="1277470" cy="804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190501</xdr:colOff>
      <xdr:row>44</xdr:row>
      <xdr:rowOff>44925</xdr:rowOff>
    </xdr:from>
    <xdr:to>
      <xdr:col>7</xdr:col>
      <xdr:colOff>1501590</xdr:colOff>
      <xdr:row>48</xdr:row>
      <xdr:rowOff>34009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0601962-902C-47DF-B225-E5ED87E08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8707" y="10219866"/>
          <a:ext cx="1311089" cy="82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201706</xdr:colOff>
      <xdr:row>1</xdr:row>
      <xdr:rowOff>67236</xdr:rowOff>
    </xdr:from>
    <xdr:to>
      <xdr:col>7</xdr:col>
      <xdr:colOff>1439956</xdr:colOff>
      <xdr:row>3</xdr:row>
      <xdr:rowOff>157972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E7827E6-43B1-C06C-07BC-62D59D0A8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9912" y="257736"/>
          <a:ext cx="1238250" cy="785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302558</xdr:colOff>
      <xdr:row>1</xdr:row>
      <xdr:rowOff>145676</xdr:rowOff>
    </xdr:from>
    <xdr:to>
      <xdr:col>4</xdr:col>
      <xdr:colOff>1540017</xdr:colOff>
      <xdr:row>4</xdr:row>
      <xdr:rowOff>44822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CC4D8AFC-8395-0C8D-7E0E-86DABBDCA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9205" y="336176"/>
          <a:ext cx="1237459" cy="784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201706</xdr:colOff>
      <xdr:row>6</xdr:row>
      <xdr:rowOff>111397</xdr:rowOff>
    </xdr:from>
    <xdr:to>
      <xdr:col>4</xdr:col>
      <xdr:colOff>1423147</xdr:colOff>
      <xdr:row>9</xdr:row>
      <xdr:rowOff>78831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BE5AA5D3-603A-C793-1C2D-F243AA8D2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8353" y="1669015"/>
          <a:ext cx="1221441" cy="774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100852</xdr:colOff>
      <xdr:row>7</xdr:row>
      <xdr:rowOff>67238</xdr:rowOff>
    </xdr:from>
    <xdr:to>
      <xdr:col>7</xdr:col>
      <xdr:colOff>1445558</xdr:colOff>
      <xdr:row>10</xdr:row>
      <xdr:rowOff>226465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3A129473-C387-AF47-4A91-C49A946D3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9058" y="1927414"/>
          <a:ext cx="1344706" cy="853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212912</xdr:colOff>
      <xdr:row>18</xdr:row>
      <xdr:rowOff>187794</xdr:rowOff>
    </xdr:from>
    <xdr:to>
      <xdr:col>7</xdr:col>
      <xdr:colOff>1389530</xdr:colOff>
      <xdr:row>23</xdr:row>
      <xdr:rowOff>147148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66CDFED-A9DA-982F-A5EE-13C1E34B8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1118" y="4513265"/>
          <a:ext cx="1176618" cy="911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112058</xdr:colOff>
      <xdr:row>15</xdr:row>
      <xdr:rowOff>120745</xdr:rowOff>
    </xdr:from>
    <xdr:to>
      <xdr:col>4</xdr:col>
      <xdr:colOff>1434352</xdr:colOff>
      <xdr:row>19</xdr:row>
      <xdr:rowOff>170431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217D9A91-75C8-758C-9EF0-5226AC4EE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8705" y="3852304"/>
          <a:ext cx="1322294" cy="834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280148</xdr:colOff>
      <xdr:row>25</xdr:row>
      <xdr:rowOff>82063</xdr:rowOff>
    </xdr:from>
    <xdr:to>
      <xdr:col>4</xdr:col>
      <xdr:colOff>1333500</xdr:colOff>
      <xdr:row>28</xdr:row>
      <xdr:rowOff>95696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AF597A9-956D-255E-20FA-42D5D5F48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6795" y="5707416"/>
          <a:ext cx="1053352" cy="6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201705</xdr:colOff>
      <xdr:row>27</xdr:row>
      <xdr:rowOff>162485</xdr:rowOff>
    </xdr:from>
    <xdr:to>
      <xdr:col>7</xdr:col>
      <xdr:colOff>1378323</xdr:colOff>
      <xdr:row>30</xdr:row>
      <xdr:rowOff>199001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87F0F41C-E7D0-C682-2622-36CABDFA2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9911" y="6168838"/>
          <a:ext cx="1176618" cy="742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156883</xdr:colOff>
      <xdr:row>30</xdr:row>
      <xdr:rowOff>77822</xdr:rowOff>
    </xdr:from>
    <xdr:to>
      <xdr:col>4</xdr:col>
      <xdr:colOff>1535207</xdr:colOff>
      <xdr:row>32</xdr:row>
      <xdr:rowOff>163181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237E5256-6818-5526-B8D1-DF4514E4E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530" y="6790146"/>
          <a:ext cx="1378324" cy="869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112059</xdr:colOff>
      <xdr:row>31</xdr:row>
      <xdr:rowOff>344224</xdr:rowOff>
    </xdr:from>
    <xdr:to>
      <xdr:col>7</xdr:col>
      <xdr:colOff>1389529</xdr:colOff>
      <xdr:row>34</xdr:row>
      <xdr:rowOff>184671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748ED100-C796-5C6D-5F88-B20E4114D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20265" y="7303077"/>
          <a:ext cx="1277470" cy="804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179293</xdr:colOff>
      <xdr:row>43</xdr:row>
      <xdr:rowOff>112160</xdr:rowOff>
    </xdr:from>
    <xdr:to>
      <xdr:col>7</xdr:col>
      <xdr:colOff>1490382</xdr:colOff>
      <xdr:row>47</xdr:row>
      <xdr:rowOff>101244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2A571284-832A-F4B5-2E35-E1BA7782C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499" y="9771631"/>
          <a:ext cx="1311089" cy="82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123265</xdr:colOff>
      <xdr:row>42</xdr:row>
      <xdr:rowOff>157624</xdr:rowOff>
    </xdr:from>
    <xdr:to>
      <xdr:col>4</xdr:col>
      <xdr:colOff>1456765</xdr:colOff>
      <xdr:row>46</xdr:row>
      <xdr:rowOff>183298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7DD7674C-5B4F-08AD-2517-8630D373E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9912" y="9649006"/>
          <a:ext cx="1333500" cy="843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134473</xdr:colOff>
      <xdr:row>2</xdr:row>
      <xdr:rowOff>123267</xdr:rowOff>
    </xdr:from>
    <xdr:to>
      <xdr:col>4</xdr:col>
      <xdr:colOff>1617302</xdr:colOff>
      <xdr:row>6</xdr:row>
      <xdr:rowOff>136714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8E44FC94-6AD9-4BE8-A446-FE7ACAA83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20" y="81803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8</xdr:row>
      <xdr:rowOff>124945</xdr:rowOff>
    </xdr:from>
    <xdr:to>
      <xdr:col>4</xdr:col>
      <xdr:colOff>1608605</xdr:colOff>
      <xdr:row>12</xdr:row>
      <xdr:rowOff>77320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99DC4A14-6044-4943-A437-3A8FB9E56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2298886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123266</xdr:colOff>
      <xdr:row>18</xdr:row>
      <xdr:rowOff>100853</xdr:rowOff>
    </xdr:from>
    <xdr:to>
      <xdr:col>4</xdr:col>
      <xdr:colOff>1609166</xdr:colOff>
      <xdr:row>23</xdr:row>
      <xdr:rowOff>170890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4DEED12-FF2A-4A3D-96D5-91D0D9F45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4403912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56032</xdr:colOff>
      <xdr:row>29</xdr:row>
      <xdr:rowOff>33611</xdr:rowOff>
    </xdr:from>
    <xdr:to>
      <xdr:col>4</xdr:col>
      <xdr:colOff>1637182</xdr:colOff>
      <xdr:row>31</xdr:row>
      <xdr:rowOff>135024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03DE7C7B-AA08-4F2D-9A0C-7350EC0AC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9" y="649940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78443</xdr:colOff>
      <xdr:row>32</xdr:row>
      <xdr:rowOff>112057</xdr:rowOff>
    </xdr:from>
    <xdr:to>
      <xdr:col>4</xdr:col>
      <xdr:colOff>1678643</xdr:colOff>
      <xdr:row>36</xdr:row>
      <xdr:rowOff>22408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D23A992D-CDE2-4280-AFE9-8CF2A7917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90" y="7608792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123267</xdr:colOff>
      <xdr:row>52</xdr:row>
      <xdr:rowOff>44823</xdr:rowOff>
    </xdr:from>
    <xdr:to>
      <xdr:col>4</xdr:col>
      <xdr:colOff>1666317</xdr:colOff>
      <xdr:row>57</xdr:row>
      <xdr:rowOff>66114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72EA4AB2-5F6E-4494-9267-656549DD0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4" y="11586882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112062</xdr:colOff>
      <xdr:row>1</xdr:row>
      <xdr:rowOff>89648</xdr:rowOff>
    </xdr:from>
    <xdr:to>
      <xdr:col>7</xdr:col>
      <xdr:colOff>1466410</xdr:colOff>
      <xdr:row>3</xdr:row>
      <xdr:rowOff>134471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E5C804-8D52-4522-97D7-E35635D9C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8" y="280148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89649</xdr:colOff>
      <xdr:row>9</xdr:row>
      <xdr:rowOff>156886</xdr:rowOff>
    </xdr:from>
    <xdr:to>
      <xdr:col>7</xdr:col>
      <xdr:colOff>1508874</xdr:colOff>
      <xdr:row>14</xdr:row>
      <xdr:rowOff>66118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1E822410-A3D0-4DE3-9130-41BE5006E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5" y="2521327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145679</xdr:colOff>
      <xdr:row>4</xdr:row>
      <xdr:rowOff>35294</xdr:rowOff>
    </xdr:from>
    <xdr:to>
      <xdr:col>7</xdr:col>
      <xdr:colOff>1501591</xdr:colOff>
      <xdr:row>6</xdr:row>
      <xdr:rowOff>268939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24E986B6-80E4-4D3C-A543-D92158807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5" y="1111059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123266</xdr:colOff>
      <xdr:row>21</xdr:row>
      <xdr:rowOff>156883</xdr:rowOff>
    </xdr:from>
    <xdr:to>
      <xdr:col>7</xdr:col>
      <xdr:colOff>1479178</xdr:colOff>
      <xdr:row>26</xdr:row>
      <xdr:rowOff>56030</xdr:rowOff>
    </xdr:to>
    <xdr:pic>
      <xdr:nvPicPr>
        <xdr:cNvPr id="11" name="Picture 1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9D54D50-352E-47B2-8F5F-60A3596DA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2" y="5031442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67237</xdr:colOff>
      <xdr:row>53</xdr:row>
      <xdr:rowOff>89649</xdr:rowOff>
    </xdr:from>
    <xdr:to>
      <xdr:col>7</xdr:col>
      <xdr:colOff>1543612</xdr:colOff>
      <xdr:row>58</xdr:row>
      <xdr:rowOff>118224</xdr:rowOff>
    </xdr:to>
    <xdr:pic>
      <xdr:nvPicPr>
        <xdr:cNvPr id="12" name="Picture 11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82F7FF82-337F-4B73-B5ED-EFD8710E5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3" y="11934267"/>
          <a:ext cx="1476375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30</xdr:row>
      <xdr:rowOff>313764</xdr:rowOff>
    </xdr:from>
    <xdr:to>
      <xdr:col>7</xdr:col>
      <xdr:colOff>1470771</xdr:colOff>
      <xdr:row>33</xdr:row>
      <xdr:rowOff>78441</xdr:rowOff>
    </xdr:to>
    <xdr:pic>
      <xdr:nvPicPr>
        <xdr:cNvPr id="13" name="Picture 1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E35EA663-6E97-4E22-A2B3-1F5789459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7026088"/>
          <a:ext cx="1381124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168088</xdr:colOff>
      <xdr:row>34</xdr:row>
      <xdr:rowOff>123263</xdr:rowOff>
    </xdr:from>
    <xdr:to>
      <xdr:col>7</xdr:col>
      <xdr:colOff>1483263</xdr:colOff>
      <xdr:row>38</xdr:row>
      <xdr:rowOff>168091</xdr:rowOff>
    </xdr:to>
    <xdr:pic>
      <xdr:nvPicPr>
        <xdr:cNvPr id="14" name="Picture 13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8BE67D9B-26FB-4CF2-B86B-AAF2516AF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76294" y="8045822"/>
          <a:ext cx="1315175" cy="8068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112061</xdr:colOff>
      <xdr:row>2</xdr:row>
      <xdr:rowOff>156885</xdr:rowOff>
    </xdr:from>
    <xdr:to>
      <xdr:col>4</xdr:col>
      <xdr:colOff>1594890</xdr:colOff>
      <xdr:row>6</xdr:row>
      <xdr:rowOff>47068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A2BF7AC6-9DCA-4AB3-89F1-E55DFD3FD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8" y="851650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8</xdr:row>
      <xdr:rowOff>158563</xdr:rowOff>
    </xdr:from>
    <xdr:to>
      <xdr:col>4</xdr:col>
      <xdr:colOff>1586193</xdr:colOff>
      <xdr:row>12</xdr:row>
      <xdr:rowOff>110938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D546420-7FA8-4DBB-85A3-3D0766795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2332504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100854</xdr:colOff>
      <xdr:row>18</xdr:row>
      <xdr:rowOff>134471</xdr:rowOff>
    </xdr:from>
    <xdr:to>
      <xdr:col>4</xdr:col>
      <xdr:colOff>1586754</xdr:colOff>
      <xdr:row>24</xdr:row>
      <xdr:rowOff>2802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5A368AED-A070-4BD4-B634-A47C25F89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1" y="4437530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33620</xdr:colOff>
      <xdr:row>29</xdr:row>
      <xdr:rowOff>67229</xdr:rowOff>
    </xdr:from>
    <xdr:to>
      <xdr:col>4</xdr:col>
      <xdr:colOff>1614770</xdr:colOff>
      <xdr:row>31</xdr:row>
      <xdr:rowOff>168642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ACD40D9-5A61-4A2D-94EA-B28D63F31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7" y="653302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56031</xdr:colOff>
      <xdr:row>32</xdr:row>
      <xdr:rowOff>145675</xdr:rowOff>
    </xdr:from>
    <xdr:to>
      <xdr:col>4</xdr:col>
      <xdr:colOff>1656231</xdr:colOff>
      <xdr:row>36</xdr:row>
      <xdr:rowOff>56026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17E4EDBA-744B-44AC-8F05-F2C46923B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8" y="7642410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100855</xdr:colOff>
      <xdr:row>51</xdr:row>
      <xdr:rowOff>268941</xdr:rowOff>
    </xdr:from>
    <xdr:to>
      <xdr:col>4</xdr:col>
      <xdr:colOff>1643905</xdr:colOff>
      <xdr:row>57</xdr:row>
      <xdr:rowOff>99732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7CB5BAC0-1D0A-4F46-A936-A31CCD6CC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2" y="11620500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89650</xdr:colOff>
      <xdr:row>1</xdr:row>
      <xdr:rowOff>179296</xdr:rowOff>
    </xdr:from>
    <xdr:to>
      <xdr:col>7</xdr:col>
      <xdr:colOff>1443998</xdr:colOff>
      <xdr:row>3</xdr:row>
      <xdr:rowOff>224119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C89BD486-B02C-4829-A929-2F2DBF627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6" y="369796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67237</xdr:colOff>
      <xdr:row>10</xdr:row>
      <xdr:rowOff>4</xdr:rowOff>
    </xdr:from>
    <xdr:to>
      <xdr:col>7</xdr:col>
      <xdr:colOff>1486462</xdr:colOff>
      <xdr:row>14</xdr:row>
      <xdr:rowOff>99736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02F6C28F-F5F0-4479-B2EA-FD48E06EF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3" y="255494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123267</xdr:colOff>
      <xdr:row>4</xdr:row>
      <xdr:rowOff>46502</xdr:rowOff>
    </xdr:from>
    <xdr:to>
      <xdr:col>7</xdr:col>
      <xdr:colOff>1479179</xdr:colOff>
      <xdr:row>6</xdr:row>
      <xdr:rowOff>280147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8F784F3-F094-4CDB-BC8C-98803C853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3" y="1245531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100854</xdr:colOff>
      <xdr:row>22</xdr:row>
      <xdr:rowOff>22413</xdr:rowOff>
    </xdr:from>
    <xdr:to>
      <xdr:col>7</xdr:col>
      <xdr:colOff>1456766</xdr:colOff>
      <xdr:row>26</xdr:row>
      <xdr:rowOff>11207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C5B213A0-C0ED-4F60-9268-BDDF2D6E2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0" y="5065060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44825</xdr:colOff>
      <xdr:row>53</xdr:row>
      <xdr:rowOff>123267</xdr:rowOff>
    </xdr:from>
    <xdr:to>
      <xdr:col>7</xdr:col>
      <xdr:colOff>1521200</xdr:colOff>
      <xdr:row>58</xdr:row>
      <xdr:rowOff>151842</xdr:rowOff>
    </xdr:to>
    <xdr:pic>
      <xdr:nvPicPr>
        <xdr:cNvPr id="25" name="Picture 24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6AC54B01-B819-4609-9931-BEB4D98DB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1" y="11967885"/>
          <a:ext cx="1476375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30</xdr:row>
      <xdr:rowOff>56030</xdr:rowOff>
    </xdr:from>
    <xdr:to>
      <xdr:col>7</xdr:col>
      <xdr:colOff>1448359</xdr:colOff>
      <xdr:row>33</xdr:row>
      <xdr:rowOff>112059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2FD8C84B-D9D0-4D16-A36D-C053730D1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7059706"/>
          <a:ext cx="1381124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145676</xdr:colOff>
      <xdr:row>34</xdr:row>
      <xdr:rowOff>201705</xdr:rowOff>
    </xdr:from>
    <xdr:to>
      <xdr:col>7</xdr:col>
      <xdr:colOff>1460851</xdr:colOff>
      <xdr:row>38</xdr:row>
      <xdr:rowOff>201709</xdr:rowOff>
    </xdr:to>
    <xdr:pic>
      <xdr:nvPicPr>
        <xdr:cNvPr id="27" name="Picture 2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E25C8DA0-5638-4B29-8F83-BD2695613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2" y="8079440"/>
          <a:ext cx="1315175" cy="80682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123267</xdr:colOff>
      <xdr:row>2</xdr:row>
      <xdr:rowOff>78443</xdr:rowOff>
    </xdr:from>
    <xdr:to>
      <xdr:col>4</xdr:col>
      <xdr:colOff>1606096</xdr:colOff>
      <xdr:row>6</xdr:row>
      <xdr:rowOff>91890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0091C03B-DF41-4E36-A775-61981583B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4" y="773208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44824</xdr:colOff>
      <xdr:row>8</xdr:row>
      <xdr:rowOff>80121</xdr:rowOff>
    </xdr:from>
    <xdr:to>
      <xdr:col>4</xdr:col>
      <xdr:colOff>1597399</xdr:colOff>
      <xdr:row>12</xdr:row>
      <xdr:rowOff>32496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51132F69-0BD3-4D40-853C-2E5267AE8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1" y="2254062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112060</xdr:colOff>
      <xdr:row>18</xdr:row>
      <xdr:rowOff>56029</xdr:rowOff>
    </xdr:from>
    <xdr:to>
      <xdr:col>4</xdr:col>
      <xdr:colOff>1597960</xdr:colOff>
      <xdr:row>23</xdr:row>
      <xdr:rowOff>114860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FBEDB54F-A908-465D-94CF-59B1D17DF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7" y="4359088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44826</xdr:colOff>
      <xdr:row>28</xdr:row>
      <xdr:rowOff>179287</xdr:rowOff>
    </xdr:from>
    <xdr:to>
      <xdr:col>4</xdr:col>
      <xdr:colOff>1625976</xdr:colOff>
      <xdr:row>31</xdr:row>
      <xdr:rowOff>34171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22F49A3-6F3D-4BC5-AFE1-B40B6AEDA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3" y="6454581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67237</xdr:colOff>
      <xdr:row>32</xdr:row>
      <xdr:rowOff>67233</xdr:rowOff>
    </xdr:from>
    <xdr:to>
      <xdr:col>4</xdr:col>
      <xdr:colOff>1667437</xdr:colOff>
      <xdr:row>35</xdr:row>
      <xdr:rowOff>168084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CDBB0175-0236-4897-8987-2AC89D3FC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4" y="7563968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112061</xdr:colOff>
      <xdr:row>51</xdr:row>
      <xdr:rowOff>78440</xdr:rowOff>
    </xdr:from>
    <xdr:to>
      <xdr:col>4</xdr:col>
      <xdr:colOff>1655111</xdr:colOff>
      <xdr:row>57</xdr:row>
      <xdr:rowOff>21290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AE422955-0B83-45B6-9D67-2F56C6B5D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8" y="1154205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100856</xdr:colOff>
      <xdr:row>1</xdr:row>
      <xdr:rowOff>100854</xdr:rowOff>
    </xdr:from>
    <xdr:to>
      <xdr:col>7</xdr:col>
      <xdr:colOff>1455204</xdr:colOff>
      <xdr:row>3</xdr:row>
      <xdr:rowOff>145677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CE95A649-1C22-4798-969A-CD1D5050E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2" y="29135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78443</xdr:colOff>
      <xdr:row>9</xdr:row>
      <xdr:rowOff>112062</xdr:rowOff>
    </xdr:from>
    <xdr:to>
      <xdr:col>7</xdr:col>
      <xdr:colOff>1497668</xdr:colOff>
      <xdr:row>14</xdr:row>
      <xdr:rowOff>21294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6AF9BE05-97B3-4F07-9326-66F86B473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9" y="2476503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134473</xdr:colOff>
      <xdr:row>4</xdr:row>
      <xdr:rowOff>46500</xdr:rowOff>
    </xdr:from>
    <xdr:to>
      <xdr:col>7</xdr:col>
      <xdr:colOff>1490385</xdr:colOff>
      <xdr:row>6</xdr:row>
      <xdr:rowOff>280145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F801696-CEB1-4F28-A2AD-B58D4DA40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9" y="1122265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112060</xdr:colOff>
      <xdr:row>21</xdr:row>
      <xdr:rowOff>134471</xdr:rowOff>
    </xdr:from>
    <xdr:to>
      <xdr:col>7</xdr:col>
      <xdr:colOff>1467972</xdr:colOff>
      <xdr:row>25</xdr:row>
      <xdr:rowOff>123265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050C6356-8BC8-4D14-96CD-65B4A3378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6" y="4986618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56031</xdr:colOff>
      <xdr:row>53</xdr:row>
      <xdr:rowOff>44825</xdr:rowOff>
    </xdr:from>
    <xdr:to>
      <xdr:col>7</xdr:col>
      <xdr:colOff>1532406</xdr:colOff>
      <xdr:row>58</xdr:row>
      <xdr:rowOff>17371</xdr:rowOff>
    </xdr:to>
    <xdr:pic>
      <xdr:nvPicPr>
        <xdr:cNvPr id="25" name="Picture 24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7E914FDE-A307-41F0-B558-03702B47E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7" y="11889443"/>
          <a:ext cx="1476375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30</xdr:row>
      <xdr:rowOff>89648</xdr:rowOff>
    </xdr:from>
    <xdr:to>
      <xdr:col>7</xdr:col>
      <xdr:colOff>1459565</xdr:colOff>
      <xdr:row>33</xdr:row>
      <xdr:rowOff>201707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068C7CE-CCB4-41B2-A963-FCF91D4EB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7149354"/>
          <a:ext cx="1381124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156882</xdr:colOff>
      <xdr:row>34</xdr:row>
      <xdr:rowOff>78439</xdr:rowOff>
    </xdr:from>
    <xdr:to>
      <xdr:col>7</xdr:col>
      <xdr:colOff>1472057</xdr:colOff>
      <xdr:row>38</xdr:row>
      <xdr:rowOff>123267</xdr:rowOff>
    </xdr:to>
    <xdr:pic>
      <xdr:nvPicPr>
        <xdr:cNvPr id="27" name="Picture 2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C8EB8FE1-A0EE-4872-B0FE-6E4B27BB8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5088" y="8000998"/>
          <a:ext cx="1315175" cy="80682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112059</xdr:colOff>
      <xdr:row>2</xdr:row>
      <xdr:rowOff>67237</xdr:rowOff>
    </xdr:from>
    <xdr:to>
      <xdr:col>4</xdr:col>
      <xdr:colOff>1594888</xdr:colOff>
      <xdr:row>5</xdr:row>
      <xdr:rowOff>248773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81408037-5F07-492D-B7B4-C8518612C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76200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33616</xdr:colOff>
      <xdr:row>8</xdr:row>
      <xdr:rowOff>68915</xdr:rowOff>
    </xdr:from>
    <xdr:to>
      <xdr:col>4</xdr:col>
      <xdr:colOff>1586191</xdr:colOff>
      <xdr:row>12</xdr:row>
      <xdr:rowOff>21290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14D1800-03A9-4328-8896-59B32A8D9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3" y="2242856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100852</xdr:colOff>
      <xdr:row>18</xdr:row>
      <xdr:rowOff>44823</xdr:rowOff>
    </xdr:from>
    <xdr:to>
      <xdr:col>4</xdr:col>
      <xdr:colOff>1586752</xdr:colOff>
      <xdr:row>23</xdr:row>
      <xdr:rowOff>103654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13F1315-544A-41A5-A2EA-45DCF26C4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499" y="4347882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28</xdr:row>
      <xdr:rowOff>168081</xdr:rowOff>
    </xdr:from>
    <xdr:to>
      <xdr:col>4</xdr:col>
      <xdr:colOff>1614768</xdr:colOff>
      <xdr:row>31</xdr:row>
      <xdr:rowOff>370347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29D838FC-4426-468F-8D16-BFF56BEB6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644337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33</xdr:row>
      <xdr:rowOff>11203</xdr:rowOff>
    </xdr:from>
    <xdr:to>
      <xdr:col>4</xdr:col>
      <xdr:colOff>1656229</xdr:colOff>
      <xdr:row>36</xdr:row>
      <xdr:rowOff>112054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C94DBEF7-4D5D-4A94-8F02-A863E9C06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7698438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54</xdr:row>
      <xdr:rowOff>190499</xdr:rowOff>
    </xdr:from>
    <xdr:to>
      <xdr:col>4</xdr:col>
      <xdr:colOff>1587873</xdr:colOff>
      <xdr:row>60</xdr:row>
      <xdr:rowOff>88526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1A261253-9031-4709-8C4E-87A3678F4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0" y="12225617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1</xdr:row>
      <xdr:rowOff>134472</xdr:rowOff>
    </xdr:from>
    <xdr:to>
      <xdr:col>7</xdr:col>
      <xdr:colOff>1443996</xdr:colOff>
      <xdr:row>3</xdr:row>
      <xdr:rowOff>179295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D05B9294-0F65-47AE-8488-8B8EC348F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324972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9</xdr:row>
      <xdr:rowOff>100856</xdr:rowOff>
    </xdr:from>
    <xdr:to>
      <xdr:col>7</xdr:col>
      <xdr:colOff>1486460</xdr:colOff>
      <xdr:row>14</xdr:row>
      <xdr:rowOff>10088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6DEB39F-62C2-40D4-8B32-3F2606763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2465297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4</xdr:row>
      <xdr:rowOff>46501</xdr:rowOff>
    </xdr:from>
    <xdr:to>
      <xdr:col>7</xdr:col>
      <xdr:colOff>1445559</xdr:colOff>
      <xdr:row>6</xdr:row>
      <xdr:rowOff>280146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10B20515-86A3-4DDD-A570-0E91FA222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245530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21</xdr:row>
      <xdr:rowOff>134471</xdr:rowOff>
    </xdr:from>
    <xdr:to>
      <xdr:col>7</xdr:col>
      <xdr:colOff>1456764</xdr:colOff>
      <xdr:row>25</xdr:row>
      <xdr:rowOff>112059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810D380-84E3-4AA2-9122-8BADD2DDE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4975412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100851</xdr:colOff>
      <xdr:row>30</xdr:row>
      <xdr:rowOff>67236</xdr:rowOff>
    </xdr:from>
    <xdr:to>
      <xdr:col>7</xdr:col>
      <xdr:colOff>1481975</xdr:colOff>
      <xdr:row>33</xdr:row>
      <xdr:rowOff>129429</xdr:rowOff>
    </xdr:to>
    <xdr:pic>
      <xdr:nvPicPr>
        <xdr:cNvPr id="25" name="Picture 2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1E8D7A35-1890-43B8-BA17-23D3B3E30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7" y="6835589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123263</xdr:colOff>
      <xdr:row>34</xdr:row>
      <xdr:rowOff>145675</xdr:rowOff>
    </xdr:from>
    <xdr:to>
      <xdr:col>7</xdr:col>
      <xdr:colOff>1438438</xdr:colOff>
      <xdr:row>38</xdr:row>
      <xdr:rowOff>22414</xdr:rowOff>
    </xdr:to>
    <xdr:pic>
      <xdr:nvPicPr>
        <xdr:cNvPr id="26" name="Picture 25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047291F8-285F-4824-B02F-AF1EA2636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69" y="8023410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22411</xdr:colOff>
      <xdr:row>54</xdr:row>
      <xdr:rowOff>67239</xdr:rowOff>
    </xdr:from>
    <xdr:to>
      <xdr:col>7</xdr:col>
      <xdr:colOff>1498786</xdr:colOff>
      <xdr:row>59</xdr:row>
      <xdr:rowOff>50991</xdr:rowOff>
    </xdr:to>
    <xdr:pic>
      <xdr:nvPicPr>
        <xdr:cNvPr id="27" name="Picture 2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88B58C50-DC02-4BAC-87EB-65A2D2BFD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7" y="12102357"/>
          <a:ext cx="1476375" cy="9810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112059</xdr:colOff>
      <xdr:row>2</xdr:row>
      <xdr:rowOff>1</xdr:rowOff>
    </xdr:from>
    <xdr:to>
      <xdr:col>4</xdr:col>
      <xdr:colOff>1594888</xdr:colOff>
      <xdr:row>5</xdr:row>
      <xdr:rowOff>203948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D7358847-D723-469D-8C21-ADAD36CAA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694766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56028</xdr:colOff>
      <xdr:row>9</xdr:row>
      <xdr:rowOff>24091</xdr:rowOff>
    </xdr:from>
    <xdr:to>
      <xdr:col>4</xdr:col>
      <xdr:colOff>1608603</xdr:colOff>
      <xdr:row>12</xdr:row>
      <xdr:rowOff>166966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023CCAC4-43D9-4FE6-8174-35C41232C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5" y="2769532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112058</xdr:colOff>
      <xdr:row>20</xdr:row>
      <xdr:rowOff>145675</xdr:rowOff>
    </xdr:from>
    <xdr:to>
      <xdr:col>4</xdr:col>
      <xdr:colOff>1597958</xdr:colOff>
      <xdr:row>25</xdr:row>
      <xdr:rowOff>92447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1546F539-7055-4072-8E71-340A6EA5F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5" y="5177116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30</xdr:row>
      <xdr:rowOff>22407</xdr:rowOff>
    </xdr:from>
    <xdr:to>
      <xdr:col>4</xdr:col>
      <xdr:colOff>1614768</xdr:colOff>
      <xdr:row>31</xdr:row>
      <xdr:rowOff>269497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379D4CD-3CA0-4049-9745-3A28FFE9D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7059701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32</xdr:row>
      <xdr:rowOff>156882</xdr:rowOff>
    </xdr:from>
    <xdr:to>
      <xdr:col>4</xdr:col>
      <xdr:colOff>1656229</xdr:colOff>
      <xdr:row>36</xdr:row>
      <xdr:rowOff>67234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8679FE9-1708-49A9-890D-C86F2A741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7989794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52</xdr:row>
      <xdr:rowOff>168087</xdr:rowOff>
    </xdr:from>
    <xdr:to>
      <xdr:col>4</xdr:col>
      <xdr:colOff>1587873</xdr:colOff>
      <xdr:row>58</xdr:row>
      <xdr:rowOff>66113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93EB8862-D9FE-4657-8443-46A68BD9B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0" y="12539381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1</xdr:row>
      <xdr:rowOff>67236</xdr:rowOff>
    </xdr:from>
    <xdr:to>
      <xdr:col>7</xdr:col>
      <xdr:colOff>1443996</xdr:colOff>
      <xdr:row>3</xdr:row>
      <xdr:rowOff>112059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1B628536-676E-40B1-9FA5-0E5234573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257736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9</xdr:row>
      <xdr:rowOff>33620</xdr:rowOff>
    </xdr:from>
    <xdr:to>
      <xdr:col>7</xdr:col>
      <xdr:colOff>1486460</xdr:colOff>
      <xdr:row>13</xdr:row>
      <xdr:rowOff>166970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BFB3195D-3870-4E48-B442-6D11B9C0A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2779061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4</xdr:row>
      <xdr:rowOff>80118</xdr:rowOff>
    </xdr:from>
    <xdr:to>
      <xdr:col>7</xdr:col>
      <xdr:colOff>1445559</xdr:colOff>
      <xdr:row>6</xdr:row>
      <xdr:rowOff>201705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841ED80-7CD3-4351-9AB3-3E47DD787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155883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21</xdr:row>
      <xdr:rowOff>44823</xdr:rowOff>
    </xdr:from>
    <xdr:to>
      <xdr:col>7</xdr:col>
      <xdr:colOff>1456764</xdr:colOff>
      <xdr:row>25</xdr:row>
      <xdr:rowOff>44823</xdr:rowOff>
    </xdr:to>
    <xdr:pic>
      <xdr:nvPicPr>
        <xdr:cNvPr id="11" name="Picture 1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A6181AE-DFEB-4202-BBF7-377C30B41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5289176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100851</xdr:colOff>
      <xdr:row>30</xdr:row>
      <xdr:rowOff>324973</xdr:rowOff>
    </xdr:from>
    <xdr:to>
      <xdr:col>7</xdr:col>
      <xdr:colOff>1481975</xdr:colOff>
      <xdr:row>32</xdr:row>
      <xdr:rowOff>129430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9844F5B-94F9-4D4E-92B6-EBF80488D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7" y="736226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123263</xdr:colOff>
      <xdr:row>34</xdr:row>
      <xdr:rowOff>100855</xdr:rowOff>
    </xdr:from>
    <xdr:to>
      <xdr:col>7</xdr:col>
      <xdr:colOff>1438438</xdr:colOff>
      <xdr:row>38</xdr:row>
      <xdr:rowOff>100859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EE80C3C-98BF-421E-8395-25954A520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69" y="8359590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22411</xdr:colOff>
      <xdr:row>52</xdr:row>
      <xdr:rowOff>44827</xdr:rowOff>
    </xdr:from>
    <xdr:to>
      <xdr:col>7</xdr:col>
      <xdr:colOff>1498786</xdr:colOff>
      <xdr:row>57</xdr:row>
      <xdr:rowOff>28578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C0AF7B75-0179-4133-BAF7-5F9F504F1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7" y="12416121"/>
          <a:ext cx="1476375" cy="9810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2</xdr:row>
      <xdr:rowOff>280149</xdr:rowOff>
    </xdr:from>
    <xdr:to>
      <xdr:col>4</xdr:col>
      <xdr:colOff>1606095</xdr:colOff>
      <xdr:row>4</xdr:row>
      <xdr:rowOff>360832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87241B89-EE1E-4A0B-A3DA-14961E297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773208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9</xdr:row>
      <xdr:rowOff>102533</xdr:rowOff>
    </xdr:from>
    <xdr:to>
      <xdr:col>4</xdr:col>
      <xdr:colOff>1619810</xdr:colOff>
      <xdr:row>13</xdr:row>
      <xdr:rowOff>54908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B00CAD9B-0922-4B2E-A0AE-6643DA470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2847974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20</xdr:row>
      <xdr:rowOff>100852</xdr:rowOff>
    </xdr:from>
    <xdr:to>
      <xdr:col>4</xdr:col>
      <xdr:colOff>1609165</xdr:colOff>
      <xdr:row>25</xdr:row>
      <xdr:rowOff>148477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A839EF20-E178-4543-95AB-61FD80030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5255558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44825</xdr:colOff>
      <xdr:row>30</xdr:row>
      <xdr:rowOff>100849</xdr:rowOff>
    </xdr:from>
    <xdr:to>
      <xdr:col>4</xdr:col>
      <xdr:colOff>1625975</xdr:colOff>
      <xdr:row>31</xdr:row>
      <xdr:rowOff>347939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EF6FFA71-16A1-4C5C-A8B8-3A7B2B201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2" y="713814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32</xdr:row>
      <xdr:rowOff>168088</xdr:rowOff>
    </xdr:from>
    <xdr:to>
      <xdr:col>4</xdr:col>
      <xdr:colOff>1667436</xdr:colOff>
      <xdr:row>36</xdr:row>
      <xdr:rowOff>33616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75CC76CC-FF0D-41E3-81A7-A97B10DF6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8382000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53</xdr:row>
      <xdr:rowOff>56029</xdr:rowOff>
    </xdr:from>
    <xdr:to>
      <xdr:col>4</xdr:col>
      <xdr:colOff>1599080</xdr:colOff>
      <xdr:row>58</xdr:row>
      <xdr:rowOff>144555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647E7D99-D376-45A3-8418-82E97ED4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2617823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100855</xdr:colOff>
      <xdr:row>1</xdr:row>
      <xdr:rowOff>268944</xdr:rowOff>
    </xdr:from>
    <xdr:to>
      <xdr:col>7</xdr:col>
      <xdr:colOff>1455203</xdr:colOff>
      <xdr:row>3</xdr:row>
      <xdr:rowOff>201708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6F6878D0-9E7C-4286-80AF-568F872D2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1" y="45944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9</xdr:row>
      <xdr:rowOff>112062</xdr:rowOff>
    </xdr:from>
    <xdr:to>
      <xdr:col>7</xdr:col>
      <xdr:colOff>1497667</xdr:colOff>
      <xdr:row>14</xdr:row>
      <xdr:rowOff>21294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6F42F561-421A-44F7-B667-B3777A911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2857503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100854</xdr:colOff>
      <xdr:row>4</xdr:row>
      <xdr:rowOff>246530</xdr:rowOff>
    </xdr:from>
    <xdr:to>
      <xdr:col>7</xdr:col>
      <xdr:colOff>1456766</xdr:colOff>
      <xdr:row>6</xdr:row>
      <xdr:rowOff>67238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6BA74F43-B11C-4A44-8F5F-D62A6A868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0" y="1535206"/>
          <a:ext cx="1355912" cy="705973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21</xdr:row>
      <xdr:rowOff>22412</xdr:rowOff>
    </xdr:from>
    <xdr:to>
      <xdr:col>7</xdr:col>
      <xdr:colOff>1467971</xdr:colOff>
      <xdr:row>25</xdr:row>
      <xdr:rowOff>100853</xdr:rowOff>
    </xdr:to>
    <xdr:pic>
      <xdr:nvPicPr>
        <xdr:cNvPr id="11" name="Picture 1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35BEDE54-3E84-4E30-8BC6-08DAB8B07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5" y="5367618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112058</xdr:colOff>
      <xdr:row>30</xdr:row>
      <xdr:rowOff>403415</xdr:rowOff>
    </xdr:from>
    <xdr:to>
      <xdr:col>7</xdr:col>
      <xdr:colOff>1493182</xdr:colOff>
      <xdr:row>33</xdr:row>
      <xdr:rowOff>17372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A6B453BE-0B0F-484E-9FE9-3BF0DFF93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4" y="7440709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134470</xdr:colOff>
      <xdr:row>34</xdr:row>
      <xdr:rowOff>112060</xdr:rowOff>
    </xdr:from>
    <xdr:to>
      <xdr:col>7</xdr:col>
      <xdr:colOff>1449645</xdr:colOff>
      <xdr:row>38</xdr:row>
      <xdr:rowOff>67241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9AF2B64-D5C9-4D33-97CC-32E84EFC9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6" y="8706972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52</xdr:row>
      <xdr:rowOff>123269</xdr:rowOff>
    </xdr:from>
    <xdr:to>
      <xdr:col>7</xdr:col>
      <xdr:colOff>1509993</xdr:colOff>
      <xdr:row>57</xdr:row>
      <xdr:rowOff>107020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3016FFB5-C563-47BA-AEEC-74A2DA942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4" y="12494563"/>
          <a:ext cx="1476375" cy="9810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1</xdr:row>
      <xdr:rowOff>190502</xdr:rowOff>
    </xdr:from>
    <xdr:to>
      <xdr:col>4</xdr:col>
      <xdr:colOff>1606095</xdr:colOff>
      <xdr:row>4</xdr:row>
      <xdr:rowOff>69478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68C518C-2774-475B-A21F-8D34028D5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38100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7</xdr:row>
      <xdr:rowOff>91327</xdr:rowOff>
    </xdr:from>
    <xdr:to>
      <xdr:col>4</xdr:col>
      <xdr:colOff>1619810</xdr:colOff>
      <xdr:row>11</xdr:row>
      <xdr:rowOff>144555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1BE99274-6E92-4BE0-A304-5D2CE6F49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1951503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18</xdr:row>
      <xdr:rowOff>168087</xdr:rowOff>
    </xdr:from>
    <xdr:to>
      <xdr:col>4</xdr:col>
      <xdr:colOff>1609165</xdr:colOff>
      <xdr:row>23</xdr:row>
      <xdr:rowOff>137271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ACBF5DBA-F44B-4A53-AB15-30CD61D98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4359087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29</xdr:row>
      <xdr:rowOff>179290</xdr:rowOff>
    </xdr:from>
    <xdr:to>
      <xdr:col>4</xdr:col>
      <xdr:colOff>1637180</xdr:colOff>
      <xdr:row>30</xdr:row>
      <xdr:rowOff>426380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68079C7D-9A23-48E0-9A41-DCAE22017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652181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32</xdr:row>
      <xdr:rowOff>56029</xdr:rowOff>
    </xdr:from>
    <xdr:to>
      <xdr:col>4</xdr:col>
      <xdr:colOff>1656230</xdr:colOff>
      <xdr:row>35</xdr:row>
      <xdr:rowOff>156881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B0777A41-AF95-4F8D-A254-ACE67E6AA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7597588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51</xdr:row>
      <xdr:rowOff>44823</xdr:rowOff>
    </xdr:from>
    <xdr:to>
      <xdr:col>4</xdr:col>
      <xdr:colOff>1599080</xdr:colOff>
      <xdr:row>56</xdr:row>
      <xdr:rowOff>133349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242D29C0-2C42-4AD1-BD3D-45BE74F58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1553264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123265</xdr:colOff>
      <xdr:row>1</xdr:row>
      <xdr:rowOff>134471</xdr:rowOff>
    </xdr:from>
    <xdr:to>
      <xdr:col>7</xdr:col>
      <xdr:colOff>1477613</xdr:colOff>
      <xdr:row>3</xdr:row>
      <xdr:rowOff>67235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680CCEBC-E389-487F-94B1-835B876BE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1" y="324971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5</xdr:row>
      <xdr:rowOff>156883</xdr:rowOff>
    </xdr:from>
    <xdr:to>
      <xdr:col>7</xdr:col>
      <xdr:colOff>1520078</xdr:colOff>
      <xdr:row>10</xdr:row>
      <xdr:rowOff>189380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524BA0C-0A58-4227-A94D-6EFBC8441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1905001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11207</xdr:colOff>
      <xdr:row>14</xdr:row>
      <xdr:rowOff>56030</xdr:rowOff>
    </xdr:from>
    <xdr:to>
      <xdr:col>7</xdr:col>
      <xdr:colOff>1367119</xdr:colOff>
      <xdr:row>18</xdr:row>
      <xdr:rowOff>89043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C15FB4E-7EAF-4774-967B-317F915CA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3" y="3843618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4</xdr:row>
      <xdr:rowOff>67236</xdr:rowOff>
    </xdr:from>
    <xdr:to>
      <xdr:col>7</xdr:col>
      <xdr:colOff>1456764</xdr:colOff>
      <xdr:row>4</xdr:row>
      <xdr:rowOff>638735</xdr:rowOff>
    </xdr:to>
    <xdr:pic>
      <xdr:nvPicPr>
        <xdr:cNvPr id="25" name="Picture 2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9CE332B-4875-48CC-97C1-B1D4360AD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1255060"/>
          <a:ext cx="1355912" cy="571499"/>
        </a:xfrm>
        <a:prstGeom prst="rect">
          <a:avLst/>
        </a:prstGeom>
      </xdr:spPr>
    </xdr:pic>
    <xdr:clientData/>
  </xdr:twoCellAnchor>
  <xdr:twoCellAnchor editAs="oneCell">
    <xdr:from>
      <xdr:col>7</xdr:col>
      <xdr:colOff>22412</xdr:colOff>
      <xdr:row>23</xdr:row>
      <xdr:rowOff>22412</xdr:rowOff>
    </xdr:from>
    <xdr:to>
      <xdr:col>7</xdr:col>
      <xdr:colOff>1441637</xdr:colOff>
      <xdr:row>28</xdr:row>
      <xdr:rowOff>178174</xdr:rowOff>
    </xdr:to>
    <xdr:pic>
      <xdr:nvPicPr>
        <xdr:cNvPr id="26" name="Picture 25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D43ABB68-D86B-4F51-AE02-4F6678AF6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8" y="5748618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29</xdr:row>
      <xdr:rowOff>44823</xdr:rowOff>
    </xdr:from>
    <xdr:to>
      <xdr:col>7</xdr:col>
      <xdr:colOff>1423147</xdr:colOff>
      <xdr:row>29</xdr:row>
      <xdr:rowOff>616322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F811DC4-9229-4FA3-A28A-99C2EB034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6891617"/>
          <a:ext cx="1355912" cy="571499"/>
        </a:xfrm>
        <a:prstGeom prst="rect">
          <a:avLst/>
        </a:prstGeom>
      </xdr:spPr>
    </xdr:pic>
    <xdr:clientData/>
  </xdr:twoCellAnchor>
  <xdr:twoCellAnchor editAs="oneCell">
    <xdr:from>
      <xdr:col>7</xdr:col>
      <xdr:colOff>89646</xdr:colOff>
      <xdr:row>30</xdr:row>
      <xdr:rowOff>89648</xdr:rowOff>
    </xdr:from>
    <xdr:to>
      <xdr:col>7</xdr:col>
      <xdr:colOff>1470770</xdr:colOff>
      <xdr:row>33</xdr:row>
      <xdr:rowOff>151840</xdr:rowOff>
    </xdr:to>
    <xdr:pic>
      <xdr:nvPicPr>
        <xdr:cNvPr id="28" name="Picture 2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BC716FCE-D788-4674-926D-002626141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2" y="757517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134470</xdr:colOff>
      <xdr:row>34</xdr:row>
      <xdr:rowOff>134470</xdr:rowOff>
    </xdr:from>
    <xdr:to>
      <xdr:col>7</xdr:col>
      <xdr:colOff>1449645</xdr:colOff>
      <xdr:row>38</xdr:row>
      <xdr:rowOff>134474</xdr:rowOff>
    </xdr:to>
    <xdr:pic>
      <xdr:nvPicPr>
        <xdr:cNvPr id="29" name="Picture 2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CEDE4792-80FC-490E-951F-4106B87A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6" y="8774205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</xdr:colOff>
      <xdr:row>53</xdr:row>
      <xdr:rowOff>67237</xdr:rowOff>
    </xdr:from>
    <xdr:to>
      <xdr:col>7</xdr:col>
      <xdr:colOff>1487581</xdr:colOff>
      <xdr:row>58</xdr:row>
      <xdr:rowOff>50988</xdr:rowOff>
    </xdr:to>
    <xdr:pic>
      <xdr:nvPicPr>
        <xdr:cNvPr id="30" name="Picture 2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52456EC9-DE0D-4DE9-832F-31928C63E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2" y="12629031"/>
          <a:ext cx="1476375" cy="9810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1</xdr:row>
      <xdr:rowOff>212914</xdr:rowOff>
    </xdr:from>
    <xdr:to>
      <xdr:col>4</xdr:col>
      <xdr:colOff>1606095</xdr:colOff>
      <xdr:row>3</xdr:row>
      <xdr:rowOff>282390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48D2D04A-ED37-4CF5-A220-90A1582D0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403414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6</xdr:row>
      <xdr:rowOff>113739</xdr:rowOff>
    </xdr:from>
    <xdr:to>
      <xdr:col>4</xdr:col>
      <xdr:colOff>1619810</xdr:colOff>
      <xdr:row>10</xdr:row>
      <xdr:rowOff>54908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2C94E3-8CDF-44D3-9E6B-F9C2BF167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1973915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17</xdr:row>
      <xdr:rowOff>100852</xdr:rowOff>
    </xdr:from>
    <xdr:to>
      <xdr:col>4</xdr:col>
      <xdr:colOff>1609165</xdr:colOff>
      <xdr:row>22</xdr:row>
      <xdr:rowOff>182095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F1180960-2831-4E63-B9DF-12E31C5EC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4381499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29</xdr:row>
      <xdr:rowOff>212911</xdr:rowOff>
    </xdr:from>
    <xdr:to>
      <xdr:col>4</xdr:col>
      <xdr:colOff>1637180</xdr:colOff>
      <xdr:row>31</xdr:row>
      <xdr:rowOff>370353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225B029-4409-4100-9FC5-B368FE437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684679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32</xdr:row>
      <xdr:rowOff>89649</xdr:rowOff>
    </xdr:from>
    <xdr:to>
      <xdr:col>4</xdr:col>
      <xdr:colOff>1656230</xdr:colOff>
      <xdr:row>35</xdr:row>
      <xdr:rowOff>190501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BD88C5E2-1DFA-4D4A-A5E6-1BDD0D482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7922561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49</xdr:row>
      <xdr:rowOff>156882</xdr:rowOff>
    </xdr:from>
    <xdr:to>
      <xdr:col>4</xdr:col>
      <xdr:colOff>1599080</xdr:colOff>
      <xdr:row>55</xdr:row>
      <xdr:rowOff>54908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CFB7D35F-5746-4749-ABD8-BC3140D71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1575676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1</xdr:row>
      <xdr:rowOff>44824</xdr:rowOff>
    </xdr:from>
    <xdr:to>
      <xdr:col>7</xdr:col>
      <xdr:colOff>1387966</xdr:colOff>
      <xdr:row>2</xdr:row>
      <xdr:rowOff>481853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B733AC5F-D809-4459-AF30-7095D844F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4" y="23532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56030</xdr:colOff>
      <xdr:row>3</xdr:row>
      <xdr:rowOff>280148</xdr:rowOff>
    </xdr:from>
    <xdr:to>
      <xdr:col>7</xdr:col>
      <xdr:colOff>1475255</xdr:colOff>
      <xdr:row>8</xdr:row>
      <xdr:rowOff>21293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6B3F3B44-1B21-46BD-8965-C9AC082AC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6" y="127747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44825</xdr:colOff>
      <xdr:row>14</xdr:row>
      <xdr:rowOff>179295</xdr:rowOff>
    </xdr:from>
    <xdr:to>
      <xdr:col>7</xdr:col>
      <xdr:colOff>1400737</xdr:colOff>
      <xdr:row>19</xdr:row>
      <xdr:rowOff>55426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99694FA-DECB-4F70-B611-E2991FFA2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1" y="3888442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30</xdr:row>
      <xdr:rowOff>44825</xdr:rowOff>
    </xdr:from>
    <xdr:to>
      <xdr:col>7</xdr:col>
      <xdr:colOff>1481976</xdr:colOff>
      <xdr:row>33</xdr:row>
      <xdr:rowOff>174253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70F85B6F-29DE-4358-97F4-2392D654A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7216590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145676</xdr:colOff>
      <xdr:row>34</xdr:row>
      <xdr:rowOff>201706</xdr:rowOff>
    </xdr:from>
    <xdr:to>
      <xdr:col>7</xdr:col>
      <xdr:colOff>1460851</xdr:colOff>
      <xdr:row>38</xdr:row>
      <xdr:rowOff>67240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86F33BE3-5582-425A-9B61-FD86EB812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2" y="8415618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22412</xdr:colOff>
      <xdr:row>53</xdr:row>
      <xdr:rowOff>44826</xdr:rowOff>
    </xdr:from>
    <xdr:to>
      <xdr:col>7</xdr:col>
      <xdr:colOff>1498787</xdr:colOff>
      <xdr:row>58</xdr:row>
      <xdr:rowOff>73401</xdr:rowOff>
    </xdr:to>
    <xdr:pic>
      <xdr:nvPicPr>
        <xdr:cNvPr id="26" name="Picture 25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1DA9DF9-A1D9-4250-93C2-48399C9A2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8" y="12270444"/>
          <a:ext cx="1476375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29</xdr:row>
      <xdr:rowOff>78442</xdr:rowOff>
    </xdr:from>
    <xdr:to>
      <xdr:col>7</xdr:col>
      <xdr:colOff>1434353</xdr:colOff>
      <xdr:row>29</xdr:row>
      <xdr:rowOff>526072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E3DFE04-E451-4EE5-9FA4-B179722B0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6712324"/>
          <a:ext cx="1355912" cy="447630"/>
        </a:xfrm>
        <a:prstGeom prst="rect">
          <a:avLst/>
        </a:prstGeom>
      </xdr:spPr>
    </xdr:pic>
    <xdr:clientData/>
  </xdr:twoCellAnchor>
  <xdr:twoCellAnchor editAs="oneCell">
    <xdr:from>
      <xdr:col>7</xdr:col>
      <xdr:colOff>56029</xdr:colOff>
      <xdr:row>23</xdr:row>
      <xdr:rowOff>112059</xdr:rowOff>
    </xdr:from>
    <xdr:to>
      <xdr:col>7</xdr:col>
      <xdr:colOff>1475254</xdr:colOff>
      <xdr:row>28</xdr:row>
      <xdr:rowOff>166968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39FD5D31-A128-4A61-9D63-561AB51F6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5" y="5524500"/>
          <a:ext cx="1419225" cy="10858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134472</xdr:colOff>
      <xdr:row>1</xdr:row>
      <xdr:rowOff>235326</xdr:rowOff>
    </xdr:from>
    <xdr:to>
      <xdr:col>4</xdr:col>
      <xdr:colOff>1617301</xdr:colOff>
      <xdr:row>3</xdr:row>
      <xdr:rowOff>327214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612702F-1C4E-48D0-AD1B-8F703994D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9" y="425826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6</xdr:row>
      <xdr:rowOff>12886</xdr:rowOff>
    </xdr:from>
    <xdr:to>
      <xdr:col>4</xdr:col>
      <xdr:colOff>1631016</xdr:colOff>
      <xdr:row>10</xdr:row>
      <xdr:rowOff>54908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71F57E63-EB95-4B00-BB5D-EE71CD0EC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1996327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134471</xdr:colOff>
      <xdr:row>17</xdr:row>
      <xdr:rowOff>123264</xdr:rowOff>
    </xdr:from>
    <xdr:to>
      <xdr:col>4</xdr:col>
      <xdr:colOff>1620371</xdr:colOff>
      <xdr:row>22</xdr:row>
      <xdr:rowOff>182095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062D4BE-E053-432F-B29E-A6263B0CA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8" y="4403911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30</xdr:row>
      <xdr:rowOff>44823</xdr:rowOff>
    </xdr:from>
    <xdr:to>
      <xdr:col>4</xdr:col>
      <xdr:colOff>1648386</xdr:colOff>
      <xdr:row>31</xdr:row>
      <xdr:rowOff>392765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9ADF84C-B592-46E9-824C-B497CD425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686920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32</xdr:row>
      <xdr:rowOff>179297</xdr:rowOff>
    </xdr:from>
    <xdr:to>
      <xdr:col>4</xdr:col>
      <xdr:colOff>1667436</xdr:colOff>
      <xdr:row>36</xdr:row>
      <xdr:rowOff>44825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CB17C8-1567-4A7B-844C-E4A05EEEB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8012209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49</xdr:row>
      <xdr:rowOff>179294</xdr:rowOff>
    </xdr:from>
    <xdr:to>
      <xdr:col>4</xdr:col>
      <xdr:colOff>1610286</xdr:colOff>
      <xdr:row>55</xdr:row>
      <xdr:rowOff>77320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7C1691FE-9F41-4DEA-9F65-D1166C534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1159808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</xdr:colOff>
      <xdr:row>1</xdr:row>
      <xdr:rowOff>33618</xdr:rowOff>
    </xdr:from>
    <xdr:to>
      <xdr:col>7</xdr:col>
      <xdr:colOff>1365554</xdr:colOff>
      <xdr:row>2</xdr:row>
      <xdr:rowOff>291353</xdr:rowOff>
    </xdr:to>
    <xdr:pic>
      <xdr:nvPicPr>
        <xdr:cNvPr id="14" name="Picture 13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AD11CF-8479-43AD-958E-5BAFFBCD4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2" y="224118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3</xdr:row>
      <xdr:rowOff>291354</xdr:rowOff>
    </xdr:from>
    <xdr:to>
      <xdr:col>7</xdr:col>
      <xdr:colOff>1452843</xdr:colOff>
      <xdr:row>7</xdr:row>
      <xdr:rowOff>178175</xdr:rowOff>
    </xdr:to>
    <xdr:pic>
      <xdr:nvPicPr>
        <xdr:cNvPr id="15" name="Picture 1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ECA3354-FA44-4C0C-A617-BA216468A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4" y="1266266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22413</xdr:colOff>
      <xdr:row>14</xdr:row>
      <xdr:rowOff>168089</xdr:rowOff>
    </xdr:from>
    <xdr:to>
      <xdr:col>7</xdr:col>
      <xdr:colOff>1378325</xdr:colOff>
      <xdr:row>19</xdr:row>
      <xdr:rowOff>21808</xdr:rowOff>
    </xdr:to>
    <xdr:pic>
      <xdr:nvPicPr>
        <xdr:cNvPr id="16" name="Picture 1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6AFC77F-FFEC-4DB9-98DA-66B1FDE14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9" y="3877236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25</xdr:row>
      <xdr:rowOff>123265</xdr:rowOff>
    </xdr:from>
    <xdr:to>
      <xdr:col>7</xdr:col>
      <xdr:colOff>1497667</xdr:colOff>
      <xdr:row>29</xdr:row>
      <xdr:rowOff>134471</xdr:rowOff>
    </xdr:to>
    <xdr:pic>
      <xdr:nvPicPr>
        <xdr:cNvPr id="17" name="Picture 1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35259939-B5F9-4D82-B0C6-55CD48DFA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6017559"/>
          <a:ext cx="1419225" cy="750794"/>
        </a:xfrm>
        <a:prstGeom prst="rect">
          <a:avLst/>
        </a:prstGeom>
      </xdr:spPr>
    </xdr:pic>
    <xdr:clientData/>
  </xdr:twoCellAnchor>
  <xdr:twoCellAnchor editAs="oneCell">
    <xdr:from>
      <xdr:col>7</xdr:col>
      <xdr:colOff>78440</xdr:colOff>
      <xdr:row>30</xdr:row>
      <xdr:rowOff>268942</xdr:rowOff>
    </xdr:from>
    <xdr:to>
      <xdr:col>7</xdr:col>
      <xdr:colOff>1459564</xdr:colOff>
      <xdr:row>33</xdr:row>
      <xdr:rowOff>6164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363026AF-823C-4A27-BD63-341FCDD90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6" y="7093324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34</xdr:row>
      <xdr:rowOff>145677</xdr:rowOff>
    </xdr:from>
    <xdr:to>
      <xdr:col>7</xdr:col>
      <xdr:colOff>1438439</xdr:colOff>
      <xdr:row>38</xdr:row>
      <xdr:rowOff>67240</xdr:rowOff>
    </xdr:to>
    <xdr:pic>
      <xdr:nvPicPr>
        <xdr:cNvPr id="19" name="Picture 1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9E6C9CC-D9A9-4F90-8B2F-6D59A7991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8404412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33620</xdr:rowOff>
    </xdr:from>
    <xdr:to>
      <xdr:col>7</xdr:col>
      <xdr:colOff>1476375</xdr:colOff>
      <xdr:row>58</xdr:row>
      <xdr:rowOff>62195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F7ED9302-9660-41EB-B08B-C11F1C0AB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08206" y="12259238"/>
          <a:ext cx="1476375" cy="9810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100854</xdr:colOff>
      <xdr:row>1</xdr:row>
      <xdr:rowOff>280150</xdr:rowOff>
    </xdr:from>
    <xdr:to>
      <xdr:col>4</xdr:col>
      <xdr:colOff>1583683</xdr:colOff>
      <xdr:row>3</xdr:row>
      <xdr:rowOff>170332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1" y="470650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5</xdr:row>
      <xdr:rowOff>270622</xdr:rowOff>
    </xdr:from>
    <xdr:to>
      <xdr:col>4</xdr:col>
      <xdr:colOff>1597398</xdr:colOff>
      <xdr:row>10</xdr:row>
      <xdr:rowOff>99732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0" y="2041151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100853</xdr:colOff>
      <xdr:row>17</xdr:row>
      <xdr:rowOff>168088</xdr:rowOff>
    </xdr:from>
    <xdr:to>
      <xdr:col>4</xdr:col>
      <xdr:colOff>1586753</xdr:colOff>
      <xdr:row>23</xdr:row>
      <xdr:rowOff>47625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4448735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30</xdr:row>
      <xdr:rowOff>89647</xdr:rowOff>
    </xdr:from>
    <xdr:to>
      <xdr:col>4</xdr:col>
      <xdr:colOff>1614768</xdr:colOff>
      <xdr:row>31</xdr:row>
      <xdr:rowOff>437589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691402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32</xdr:row>
      <xdr:rowOff>112061</xdr:rowOff>
    </xdr:from>
    <xdr:to>
      <xdr:col>4</xdr:col>
      <xdr:colOff>1633818</xdr:colOff>
      <xdr:row>35</xdr:row>
      <xdr:rowOff>168089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7944973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49</xdr:row>
      <xdr:rowOff>224118</xdr:rowOff>
    </xdr:from>
    <xdr:to>
      <xdr:col>4</xdr:col>
      <xdr:colOff>1576668</xdr:colOff>
      <xdr:row>55</xdr:row>
      <xdr:rowOff>122144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11721353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67236</xdr:colOff>
      <xdr:row>1</xdr:row>
      <xdr:rowOff>156884</xdr:rowOff>
    </xdr:from>
    <xdr:to>
      <xdr:col>7</xdr:col>
      <xdr:colOff>1421584</xdr:colOff>
      <xdr:row>2</xdr:row>
      <xdr:rowOff>414619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2" y="34738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3</xdr:row>
      <xdr:rowOff>212914</xdr:rowOff>
    </xdr:from>
    <xdr:to>
      <xdr:col>7</xdr:col>
      <xdr:colOff>1508873</xdr:colOff>
      <xdr:row>8</xdr:row>
      <xdr:rowOff>10088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138953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78443</xdr:colOff>
      <xdr:row>15</xdr:row>
      <xdr:rowOff>100855</xdr:rowOff>
    </xdr:from>
    <xdr:to>
      <xdr:col>7</xdr:col>
      <xdr:colOff>1434355</xdr:colOff>
      <xdr:row>19</xdr:row>
      <xdr:rowOff>167486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9" y="4000502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25</xdr:row>
      <xdr:rowOff>190500</xdr:rowOff>
    </xdr:from>
    <xdr:to>
      <xdr:col>7</xdr:col>
      <xdr:colOff>1508872</xdr:colOff>
      <xdr:row>29</xdr:row>
      <xdr:rowOff>112059</xdr:rowOff>
    </xdr:to>
    <xdr:pic>
      <xdr:nvPicPr>
        <xdr:cNvPr id="24" name="Picture 23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5961529"/>
          <a:ext cx="1419225" cy="784412"/>
        </a:xfrm>
        <a:prstGeom prst="rect">
          <a:avLst/>
        </a:prstGeom>
      </xdr:spPr>
    </xdr:pic>
    <xdr:clientData/>
  </xdr:twoCellAnchor>
  <xdr:twoCellAnchor editAs="oneCell">
    <xdr:from>
      <xdr:col>7</xdr:col>
      <xdr:colOff>78440</xdr:colOff>
      <xdr:row>30</xdr:row>
      <xdr:rowOff>268944</xdr:rowOff>
    </xdr:from>
    <xdr:to>
      <xdr:col>7</xdr:col>
      <xdr:colOff>1459564</xdr:colOff>
      <xdr:row>33</xdr:row>
      <xdr:rowOff>6166</xdr:rowOff>
    </xdr:to>
    <xdr:pic>
      <xdr:nvPicPr>
        <xdr:cNvPr id="37" name="Picture 3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6" y="7093326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34</xdr:row>
      <xdr:rowOff>168093</xdr:rowOff>
    </xdr:from>
    <xdr:to>
      <xdr:col>7</xdr:col>
      <xdr:colOff>1438439</xdr:colOff>
      <xdr:row>37</xdr:row>
      <xdr:rowOff>179299</xdr:rowOff>
    </xdr:to>
    <xdr:pic>
      <xdr:nvPicPr>
        <xdr:cNvPr id="38" name="Picture 3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8426828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67238</xdr:rowOff>
    </xdr:from>
    <xdr:to>
      <xdr:col>7</xdr:col>
      <xdr:colOff>1476375</xdr:colOff>
      <xdr:row>57</xdr:row>
      <xdr:rowOff>95813</xdr:rowOff>
    </xdr:to>
    <xdr:pic>
      <xdr:nvPicPr>
        <xdr:cNvPr id="39" name="Picture 38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08206" y="12180797"/>
          <a:ext cx="1476375" cy="9810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1</xdr:row>
      <xdr:rowOff>291356</xdr:rowOff>
    </xdr:from>
    <xdr:to>
      <xdr:col>4</xdr:col>
      <xdr:colOff>1606095</xdr:colOff>
      <xdr:row>3</xdr:row>
      <xdr:rowOff>181538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481856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6</xdr:row>
      <xdr:rowOff>11206</xdr:rowOff>
    </xdr:from>
    <xdr:to>
      <xdr:col>4</xdr:col>
      <xdr:colOff>1619810</xdr:colOff>
      <xdr:row>10</xdr:row>
      <xdr:rowOff>120463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2061882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17</xdr:row>
      <xdr:rowOff>156882</xdr:rowOff>
    </xdr:from>
    <xdr:to>
      <xdr:col>4</xdr:col>
      <xdr:colOff>1609165</xdr:colOff>
      <xdr:row>22</xdr:row>
      <xdr:rowOff>148478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4459941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30</xdr:row>
      <xdr:rowOff>100853</xdr:rowOff>
    </xdr:from>
    <xdr:to>
      <xdr:col>4</xdr:col>
      <xdr:colOff>1637180</xdr:colOff>
      <xdr:row>31</xdr:row>
      <xdr:rowOff>448795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692523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32</xdr:row>
      <xdr:rowOff>156883</xdr:rowOff>
    </xdr:from>
    <xdr:to>
      <xdr:col>4</xdr:col>
      <xdr:colOff>1667435</xdr:colOff>
      <xdr:row>36</xdr:row>
      <xdr:rowOff>91329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798979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50</xdr:row>
      <xdr:rowOff>0</xdr:rowOff>
    </xdr:from>
    <xdr:to>
      <xdr:col>4</xdr:col>
      <xdr:colOff>1599080</xdr:colOff>
      <xdr:row>55</xdr:row>
      <xdr:rowOff>133350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1732559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1</xdr:row>
      <xdr:rowOff>156882</xdr:rowOff>
    </xdr:from>
    <xdr:to>
      <xdr:col>7</xdr:col>
      <xdr:colOff>1421583</xdr:colOff>
      <xdr:row>2</xdr:row>
      <xdr:rowOff>414617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347382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3</xdr:row>
      <xdr:rowOff>212912</xdr:rowOff>
    </xdr:from>
    <xdr:to>
      <xdr:col>7</xdr:col>
      <xdr:colOff>1508872</xdr:colOff>
      <xdr:row>8</xdr:row>
      <xdr:rowOff>10086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389530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13</xdr:row>
      <xdr:rowOff>67235</xdr:rowOff>
    </xdr:from>
    <xdr:to>
      <xdr:col>7</xdr:col>
      <xdr:colOff>1467971</xdr:colOff>
      <xdr:row>17</xdr:row>
      <xdr:rowOff>89042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5" y="3585882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23</xdr:row>
      <xdr:rowOff>156882</xdr:rowOff>
    </xdr:from>
    <xdr:to>
      <xdr:col>7</xdr:col>
      <xdr:colOff>1497666</xdr:colOff>
      <xdr:row>29</xdr:row>
      <xdr:rowOff>110938</xdr:rowOff>
    </xdr:to>
    <xdr:pic>
      <xdr:nvPicPr>
        <xdr:cNvPr id="11" name="Picture 10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5658970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30</xdr:row>
      <xdr:rowOff>392205</xdr:rowOff>
    </xdr:from>
    <xdr:to>
      <xdr:col>7</xdr:col>
      <xdr:colOff>1504388</xdr:colOff>
      <xdr:row>33</xdr:row>
      <xdr:rowOff>129427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721658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179294</xdr:colOff>
      <xdr:row>35</xdr:row>
      <xdr:rowOff>179294</xdr:rowOff>
    </xdr:from>
    <xdr:to>
      <xdr:col>7</xdr:col>
      <xdr:colOff>1494469</xdr:colOff>
      <xdr:row>38</xdr:row>
      <xdr:rowOff>44824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0" y="8673353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52</xdr:row>
      <xdr:rowOff>190499</xdr:rowOff>
    </xdr:from>
    <xdr:to>
      <xdr:col>7</xdr:col>
      <xdr:colOff>1521199</xdr:colOff>
      <xdr:row>58</xdr:row>
      <xdr:rowOff>28574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0" y="12304058"/>
          <a:ext cx="1476375" cy="9810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112060</xdr:colOff>
      <xdr:row>1</xdr:row>
      <xdr:rowOff>246532</xdr:rowOff>
    </xdr:from>
    <xdr:to>
      <xdr:col>4</xdr:col>
      <xdr:colOff>1594889</xdr:colOff>
      <xdr:row>3</xdr:row>
      <xdr:rowOff>136714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7" y="43703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100853</xdr:colOff>
      <xdr:row>7</xdr:row>
      <xdr:rowOff>33618</xdr:rowOff>
    </xdr:from>
    <xdr:to>
      <xdr:col>4</xdr:col>
      <xdr:colOff>1653428</xdr:colOff>
      <xdr:row>11</xdr:row>
      <xdr:rowOff>53228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2286000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145677</xdr:colOff>
      <xdr:row>18</xdr:row>
      <xdr:rowOff>44825</xdr:rowOff>
    </xdr:from>
    <xdr:to>
      <xdr:col>4</xdr:col>
      <xdr:colOff>1631577</xdr:colOff>
      <xdr:row>23</xdr:row>
      <xdr:rowOff>92450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2324" y="4504766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30</xdr:row>
      <xdr:rowOff>89647</xdr:rowOff>
    </xdr:from>
    <xdr:to>
      <xdr:col>4</xdr:col>
      <xdr:colOff>1637179</xdr:colOff>
      <xdr:row>31</xdr:row>
      <xdr:rowOff>437589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691402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22412</xdr:colOff>
      <xdr:row>32</xdr:row>
      <xdr:rowOff>56029</xdr:rowOff>
    </xdr:from>
    <xdr:to>
      <xdr:col>4</xdr:col>
      <xdr:colOff>1622612</xdr:colOff>
      <xdr:row>35</xdr:row>
      <xdr:rowOff>337857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9059" y="7888941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55</xdr:row>
      <xdr:rowOff>134475</xdr:rowOff>
    </xdr:from>
    <xdr:to>
      <xdr:col>4</xdr:col>
      <xdr:colOff>1632697</xdr:colOff>
      <xdr:row>61</xdr:row>
      <xdr:rowOff>77325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4" y="12819534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1</xdr:row>
      <xdr:rowOff>156884</xdr:rowOff>
    </xdr:from>
    <xdr:to>
      <xdr:col>7</xdr:col>
      <xdr:colOff>1399172</xdr:colOff>
      <xdr:row>2</xdr:row>
      <xdr:rowOff>414619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0" y="34738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4</xdr:row>
      <xdr:rowOff>78446</xdr:rowOff>
    </xdr:from>
    <xdr:to>
      <xdr:col>7</xdr:col>
      <xdr:colOff>1497667</xdr:colOff>
      <xdr:row>8</xdr:row>
      <xdr:rowOff>110943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155762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123265</xdr:colOff>
      <xdr:row>14</xdr:row>
      <xdr:rowOff>156882</xdr:rowOff>
    </xdr:from>
    <xdr:to>
      <xdr:col>7</xdr:col>
      <xdr:colOff>1479177</xdr:colOff>
      <xdr:row>19</xdr:row>
      <xdr:rowOff>21807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1" y="3866029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24</xdr:row>
      <xdr:rowOff>156882</xdr:rowOff>
    </xdr:from>
    <xdr:to>
      <xdr:col>7</xdr:col>
      <xdr:colOff>1406141</xdr:colOff>
      <xdr:row>29</xdr:row>
      <xdr:rowOff>78441</xdr:rowOff>
    </xdr:to>
    <xdr:pic>
      <xdr:nvPicPr>
        <xdr:cNvPr id="11" name="Picture 10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8706" y="5782235"/>
          <a:ext cx="1215641" cy="93008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30</xdr:row>
      <xdr:rowOff>257735</xdr:rowOff>
    </xdr:from>
    <xdr:to>
      <xdr:col>7</xdr:col>
      <xdr:colOff>1481977</xdr:colOff>
      <xdr:row>32</xdr:row>
      <xdr:rowOff>230280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708211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156882</xdr:colOff>
      <xdr:row>34</xdr:row>
      <xdr:rowOff>156882</xdr:rowOff>
    </xdr:from>
    <xdr:to>
      <xdr:col>7</xdr:col>
      <xdr:colOff>1472057</xdr:colOff>
      <xdr:row>37</xdr:row>
      <xdr:rowOff>89647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5088" y="8415617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44825</xdr:colOff>
      <xdr:row>54</xdr:row>
      <xdr:rowOff>168089</xdr:rowOff>
    </xdr:from>
    <xdr:to>
      <xdr:col>7</xdr:col>
      <xdr:colOff>1521200</xdr:colOff>
      <xdr:row>60</xdr:row>
      <xdr:rowOff>6164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1" y="12662648"/>
          <a:ext cx="1476375" cy="9810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134471</xdr:colOff>
      <xdr:row>1</xdr:row>
      <xdr:rowOff>268941</xdr:rowOff>
    </xdr:from>
    <xdr:to>
      <xdr:col>4</xdr:col>
      <xdr:colOff>1617300</xdr:colOff>
      <xdr:row>3</xdr:row>
      <xdr:rowOff>159123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8" y="459441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5</xdr:row>
      <xdr:rowOff>112058</xdr:rowOff>
    </xdr:from>
    <xdr:to>
      <xdr:col>4</xdr:col>
      <xdr:colOff>1608604</xdr:colOff>
      <xdr:row>9</xdr:row>
      <xdr:rowOff>154080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2521323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112059</xdr:colOff>
      <xdr:row>17</xdr:row>
      <xdr:rowOff>11205</xdr:rowOff>
    </xdr:from>
    <xdr:to>
      <xdr:col>4</xdr:col>
      <xdr:colOff>1597959</xdr:colOff>
      <xdr:row>22</xdr:row>
      <xdr:rowOff>70036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4908176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29</xdr:row>
      <xdr:rowOff>145676</xdr:rowOff>
    </xdr:from>
    <xdr:to>
      <xdr:col>4</xdr:col>
      <xdr:colOff>1648386</xdr:colOff>
      <xdr:row>30</xdr:row>
      <xdr:rowOff>448795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747432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44824</xdr:colOff>
      <xdr:row>31</xdr:row>
      <xdr:rowOff>168090</xdr:rowOff>
    </xdr:from>
    <xdr:to>
      <xdr:col>4</xdr:col>
      <xdr:colOff>1645024</xdr:colOff>
      <xdr:row>35</xdr:row>
      <xdr:rowOff>214594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1" y="861732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78442</xdr:colOff>
      <xdr:row>46</xdr:row>
      <xdr:rowOff>2</xdr:rowOff>
    </xdr:from>
    <xdr:to>
      <xdr:col>4</xdr:col>
      <xdr:colOff>1621492</xdr:colOff>
      <xdr:row>51</xdr:row>
      <xdr:rowOff>133352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9" y="11889443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123266</xdr:colOff>
      <xdr:row>1</xdr:row>
      <xdr:rowOff>201709</xdr:rowOff>
    </xdr:from>
    <xdr:to>
      <xdr:col>7</xdr:col>
      <xdr:colOff>1477614</xdr:colOff>
      <xdr:row>2</xdr:row>
      <xdr:rowOff>459444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2" y="392209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67236</xdr:colOff>
      <xdr:row>3</xdr:row>
      <xdr:rowOff>216834</xdr:rowOff>
    </xdr:from>
    <xdr:to>
      <xdr:col>7</xdr:col>
      <xdr:colOff>1486461</xdr:colOff>
      <xdr:row>8</xdr:row>
      <xdr:rowOff>36420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2" y="139345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11</xdr:row>
      <xdr:rowOff>78444</xdr:rowOff>
    </xdr:from>
    <xdr:to>
      <xdr:col>7</xdr:col>
      <xdr:colOff>1445559</xdr:colOff>
      <xdr:row>15</xdr:row>
      <xdr:rowOff>89045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3821209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22</xdr:row>
      <xdr:rowOff>134470</xdr:rowOff>
    </xdr:from>
    <xdr:to>
      <xdr:col>7</xdr:col>
      <xdr:colOff>1508872</xdr:colOff>
      <xdr:row>28</xdr:row>
      <xdr:rowOff>77320</xdr:rowOff>
    </xdr:to>
    <xdr:pic>
      <xdr:nvPicPr>
        <xdr:cNvPr id="11" name="Picture 10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5333999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29</xdr:row>
      <xdr:rowOff>425824</xdr:rowOff>
    </xdr:from>
    <xdr:to>
      <xdr:col>7</xdr:col>
      <xdr:colOff>1504388</xdr:colOff>
      <xdr:row>32</xdr:row>
      <xdr:rowOff>6164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7754471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134471</xdr:colOff>
      <xdr:row>33</xdr:row>
      <xdr:rowOff>179294</xdr:rowOff>
    </xdr:from>
    <xdr:to>
      <xdr:col>7</xdr:col>
      <xdr:colOff>1449646</xdr:colOff>
      <xdr:row>36</xdr:row>
      <xdr:rowOff>156883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7" y="9144000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48</xdr:row>
      <xdr:rowOff>33618</xdr:rowOff>
    </xdr:from>
    <xdr:to>
      <xdr:col>7</xdr:col>
      <xdr:colOff>1521199</xdr:colOff>
      <xdr:row>53</xdr:row>
      <xdr:rowOff>62193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0" y="12304059"/>
          <a:ext cx="1476375" cy="9810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112059</xdr:colOff>
      <xdr:row>3</xdr:row>
      <xdr:rowOff>201707</xdr:rowOff>
    </xdr:from>
    <xdr:to>
      <xdr:col>4</xdr:col>
      <xdr:colOff>1594888</xdr:colOff>
      <xdr:row>4</xdr:row>
      <xdr:rowOff>259977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1311089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12</xdr:row>
      <xdr:rowOff>145677</xdr:rowOff>
    </xdr:from>
    <xdr:to>
      <xdr:col>4</xdr:col>
      <xdr:colOff>1642222</xdr:colOff>
      <xdr:row>15</xdr:row>
      <xdr:rowOff>366993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4" y="4448736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21</xdr:row>
      <xdr:rowOff>168088</xdr:rowOff>
    </xdr:from>
    <xdr:to>
      <xdr:col>4</xdr:col>
      <xdr:colOff>1575547</xdr:colOff>
      <xdr:row>27</xdr:row>
      <xdr:rowOff>25213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4" y="6880412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33</xdr:row>
      <xdr:rowOff>257736</xdr:rowOff>
    </xdr:from>
    <xdr:to>
      <xdr:col>4</xdr:col>
      <xdr:colOff>1659591</xdr:colOff>
      <xdr:row>34</xdr:row>
      <xdr:rowOff>235885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950258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35</xdr:row>
      <xdr:rowOff>212912</xdr:rowOff>
    </xdr:from>
    <xdr:to>
      <xdr:col>4</xdr:col>
      <xdr:colOff>1656229</xdr:colOff>
      <xdr:row>39</xdr:row>
      <xdr:rowOff>124946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10712824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89648</xdr:colOff>
      <xdr:row>54</xdr:row>
      <xdr:rowOff>89646</xdr:rowOff>
    </xdr:from>
    <xdr:to>
      <xdr:col>4</xdr:col>
      <xdr:colOff>1632698</xdr:colOff>
      <xdr:row>60</xdr:row>
      <xdr:rowOff>32496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5" y="1459005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1</xdr:row>
      <xdr:rowOff>89647</xdr:rowOff>
    </xdr:from>
    <xdr:to>
      <xdr:col>7</xdr:col>
      <xdr:colOff>1455201</xdr:colOff>
      <xdr:row>2</xdr:row>
      <xdr:rowOff>392206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280147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6</xdr:row>
      <xdr:rowOff>100852</xdr:rowOff>
    </xdr:from>
    <xdr:to>
      <xdr:col>7</xdr:col>
      <xdr:colOff>1486460</xdr:colOff>
      <xdr:row>10</xdr:row>
      <xdr:rowOff>155761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2991970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17</xdr:row>
      <xdr:rowOff>336177</xdr:rowOff>
    </xdr:from>
    <xdr:to>
      <xdr:col>7</xdr:col>
      <xdr:colOff>1467971</xdr:colOff>
      <xdr:row>21</xdr:row>
      <xdr:rowOff>133866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5" y="6039971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28</xdr:row>
      <xdr:rowOff>67235</xdr:rowOff>
    </xdr:from>
    <xdr:to>
      <xdr:col>7</xdr:col>
      <xdr:colOff>1367117</xdr:colOff>
      <xdr:row>32</xdr:row>
      <xdr:rowOff>167261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8269941"/>
          <a:ext cx="1243853" cy="951673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33</xdr:row>
      <xdr:rowOff>448236</xdr:rowOff>
    </xdr:from>
    <xdr:to>
      <xdr:col>7</xdr:col>
      <xdr:colOff>1459565</xdr:colOff>
      <xdr:row>35</xdr:row>
      <xdr:rowOff>174252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9693089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37</xdr:row>
      <xdr:rowOff>134471</xdr:rowOff>
    </xdr:from>
    <xdr:to>
      <xdr:col>7</xdr:col>
      <xdr:colOff>1404822</xdr:colOff>
      <xdr:row>40</xdr:row>
      <xdr:rowOff>134472</xdr:rowOff>
    </xdr:to>
    <xdr:pic>
      <xdr:nvPicPr>
        <xdr:cNvPr id="27" name="Picture 2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1217089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56030</xdr:colOff>
      <xdr:row>52</xdr:row>
      <xdr:rowOff>123264</xdr:rowOff>
    </xdr:from>
    <xdr:to>
      <xdr:col>7</xdr:col>
      <xdr:colOff>1532405</xdr:colOff>
      <xdr:row>57</xdr:row>
      <xdr:rowOff>151839</xdr:rowOff>
    </xdr:to>
    <xdr:pic>
      <xdr:nvPicPr>
        <xdr:cNvPr id="28" name="Picture 27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6" y="14242676"/>
          <a:ext cx="1476375" cy="9810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134471</xdr:colOff>
      <xdr:row>3</xdr:row>
      <xdr:rowOff>392206</xdr:rowOff>
    </xdr:from>
    <xdr:to>
      <xdr:col>4</xdr:col>
      <xdr:colOff>1617300</xdr:colOff>
      <xdr:row>4</xdr:row>
      <xdr:rowOff>450476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8" y="1501588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11</xdr:row>
      <xdr:rowOff>179295</xdr:rowOff>
    </xdr:from>
    <xdr:to>
      <xdr:col>4</xdr:col>
      <xdr:colOff>1631016</xdr:colOff>
      <xdr:row>14</xdr:row>
      <xdr:rowOff>176494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4291854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134470</xdr:colOff>
      <xdr:row>21</xdr:row>
      <xdr:rowOff>179294</xdr:rowOff>
    </xdr:from>
    <xdr:to>
      <xdr:col>4</xdr:col>
      <xdr:colOff>1620370</xdr:colOff>
      <xdr:row>27</xdr:row>
      <xdr:rowOff>36419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7" y="6981265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33</xdr:row>
      <xdr:rowOff>190500</xdr:rowOff>
    </xdr:from>
    <xdr:to>
      <xdr:col>4</xdr:col>
      <xdr:colOff>1659591</xdr:colOff>
      <xdr:row>34</xdr:row>
      <xdr:rowOff>168649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943535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35</xdr:row>
      <xdr:rowOff>190500</xdr:rowOff>
    </xdr:from>
    <xdr:to>
      <xdr:col>4</xdr:col>
      <xdr:colOff>1633818</xdr:colOff>
      <xdr:row>39</xdr:row>
      <xdr:rowOff>102534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10690412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54</xdr:row>
      <xdr:rowOff>89646</xdr:rowOff>
    </xdr:from>
    <xdr:to>
      <xdr:col>4</xdr:col>
      <xdr:colOff>1599079</xdr:colOff>
      <xdr:row>60</xdr:row>
      <xdr:rowOff>32496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1459005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145677</xdr:colOff>
      <xdr:row>1</xdr:row>
      <xdr:rowOff>78442</xdr:rowOff>
    </xdr:from>
    <xdr:to>
      <xdr:col>7</xdr:col>
      <xdr:colOff>1500025</xdr:colOff>
      <xdr:row>2</xdr:row>
      <xdr:rowOff>381001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3" y="268942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3</xdr:row>
      <xdr:rowOff>638735</xdr:rowOff>
    </xdr:from>
    <xdr:to>
      <xdr:col>7</xdr:col>
      <xdr:colOff>1497667</xdr:colOff>
      <xdr:row>5</xdr:row>
      <xdr:rowOff>424702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1748117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10</xdr:row>
      <xdr:rowOff>65597</xdr:rowOff>
    </xdr:from>
    <xdr:to>
      <xdr:col>7</xdr:col>
      <xdr:colOff>1445560</xdr:colOff>
      <xdr:row>12</xdr:row>
      <xdr:rowOff>154640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3987656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112060</xdr:colOff>
      <xdr:row>15</xdr:row>
      <xdr:rowOff>33616</xdr:rowOff>
    </xdr:from>
    <xdr:to>
      <xdr:col>7</xdr:col>
      <xdr:colOff>1516640</xdr:colOff>
      <xdr:row>20</xdr:row>
      <xdr:rowOff>43702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6" y="5490881"/>
          <a:ext cx="1404580" cy="1074645"/>
        </a:xfrm>
        <a:prstGeom prst="rect">
          <a:avLst/>
        </a:prstGeom>
      </xdr:spPr>
    </xdr:pic>
    <xdr:clientData/>
  </xdr:twoCellAnchor>
  <xdr:twoCellAnchor editAs="oneCell">
    <xdr:from>
      <xdr:col>7</xdr:col>
      <xdr:colOff>56030</xdr:colOff>
      <xdr:row>26</xdr:row>
      <xdr:rowOff>0</xdr:rowOff>
    </xdr:from>
    <xdr:to>
      <xdr:col>7</xdr:col>
      <xdr:colOff>1465729</xdr:colOff>
      <xdr:row>30</xdr:row>
      <xdr:rowOff>180975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6" y="7754471"/>
          <a:ext cx="1409699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33</xdr:row>
      <xdr:rowOff>358588</xdr:rowOff>
    </xdr:from>
    <xdr:to>
      <xdr:col>7</xdr:col>
      <xdr:colOff>1481977</xdr:colOff>
      <xdr:row>35</xdr:row>
      <xdr:rowOff>84604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9603441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156882</xdr:colOff>
      <xdr:row>37</xdr:row>
      <xdr:rowOff>190500</xdr:rowOff>
    </xdr:from>
    <xdr:to>
      <xdr:col>7</xdr:col>
      <xdr:colOff>1472057</xdr:colOff>
      <xdr:row>40</xdr:row>
      <xdr:rowOff>56030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5088" y="11138647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33617</xdr:colOff>
      <xdr:row>54</xdr:row>
      <xdr:rowOff>22412</xdr:rowOff>
    </xdr:from>
    <xdr:to>
      <xdr:col>7</xdr:col>
      <xdr:colOff>1509992</xdr:colOff>
      <xdr:row>59</xdr:row>
      <xdr:rowOff>50987</xdr:rowOff>
    </xdr:to>
    <xdr:pic>
      <xdr:nvPicPr>
        <xdr:cNvPr id="29" name="Picture 28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3" y="14522824"/>
          <a:ext cx="1476375" cy="9810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3</xdr:row>
      <xdr:rowOff>428625</xdr:rowOff>
    </xdr:from>
    <xdr:to>
      <xdr:col>4</xdr:col>
      <xdr:colOff>1587604</xdr:colOff>
      <xdr:row>5</xdr:row>
      <xdr:rowOff>9525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533525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20</xdr:row>
      <xdr:rowOff>28575</xdr:rowOff>
    </xdr:from>
    <xdr:to>
      <xdr:col>4</xdr:col>
      <xdr:colOff>1552575</xdr:colOff>
      <xdr:row>24</xdr:row>
      <xdr:rowOff>266700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6200775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9</xdr:row>
      <xdr:rowOff>180975</xdr:rowOff>
    </xdr:from>
    <xdr:to>
      <xdr:col>4</xdr:col>
      <xdr:colOff>1619250</xdr:colOff>
      <xdr:row>12</xdr:row>
      <xdr:rowOff>180975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3895725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33</xdr:row>
      <xdr:rowOff>209550</xdr:rowOff>
    </xdr:from>
    <xdr:to>
      <xdr:col>4</xdr:col>
      <xdr:colOff>1638300</xdr:colOff>
      <xdr:row>34</xdr:row>
      <xdr:rowOff>190500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9105900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35</xdr:row>
      <xdr:rowOff>190500</xdr:rowOff>
    </xdr:from>
    <xdr:to>
      <xdr:col>4</xdr:col>
      <xdr:colOff>1647825</xdr:colOff>
      <xdr:row>39</xdr:row>
      <xdr:rowOff>104775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825" y="1033462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54</xdr:row>
      <xdr:rowOff>76200</xdr:rowOff>
    </xdr:from>
    <xdr:to>
      <xdr:col>4</xdr:col>
      <xdr:colOff>1657350</xdr:colOff>
      <xdr:row>60</xdr:row>
      <xdr:rowOff>19050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14173200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66675</xdr:rowOff>
    </xdr:from>
    <xdr:to>
      <xdr:col>7</xdr:col>
      <xdr:colOff>1466849</xdr:colOff>
      <xdr:row>2</xdr:row>
      <xdr:rowOff>429548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0" y="257175"/>
          <a:ext cx="1466849" cy="801023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</xdr:row>
      <xdr:rowOff>809625</xdr:rowOff>
    </xdr:from>
    <xdr:to>
      <xdr:col>7</xdr:col>
      <xdr:colOff>1485900</xdr:colOff>
      <xdr:row>6</xdr:row>
      <xdr:rowOff>123825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191452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9</xdr:row>
      <xdr:rowOff>57151</xdr:rowOff>
    </xdr:from>
    <xdr:to>
      <xdr:col>7</xdr:col>
      <xdr:colOff>1495424</xdr:colOff>
      <xdr:row>11</xdr:row>
      <xdr:rowOff>514351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2725" y="3771901"/>
          <a:ext cx="1409699" cy="83820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14</xdr:row>
      <xdr:rowOff>114300</xdr:rowOff>
    </xdr:from>
    <xdr:to>
      <xdr:col>7</xdr:col>
      <xdr:colOff>1495425</xdr:colOff>
      <xdr:row>18</xdr:row>
      <xdr:rowOff>76200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3200" y="511492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25</xdr:row>
      <xdr:rowOff>9525</xdr:rowOff>
    </xdr:from>
    <xdr:to>
      <xdr:col>7</xdr:col>
      <xdr:colOff>1476374</xdr:colOff>
      <xdr:row>30</xdr:row>
      <xdr:rowOff>0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7553325"/>
          <a:ext cx="1409699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381000</xdr:rowOff>
    </xdr:from>
    <xdr:to>
      <xdr:col>7</xdr:col>
      <xdr:colOff>1447799</xdr:colOff>
      <xdr:row>35</xdr:row>
      <xdr:rowOff>114300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9610725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37</xdr:row>
      <xdr:rowOff>57150</xdr:rowOff>
    </xdr:from>
    <xdr:to>
      <xdr:col>7</xdr:col>
      <xdr:colOff>1466849</xdr:colOff>
      <xdr:row>40</xdr:row>
      <xdr:rowOff>139688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0" y="11115675"/>
          <a:ext cx="1466849" cy="787388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52</xdr:row>
      <xdr:rowOff>133350</xdr:rowOff>
    </xdr:from>
    <xdr:to>
      <xdr:col>7</xdr:col>
      <xdr:colOff>1504950</xdr:colOff>
      <xdr:row>57</xdr:row>
      <xdr:rowOff>161925</xdr:rowOff>
    </xdr:to>
    <xdr:pic>
      <xdr:nvPicPr>
        <xdr:cNvPr id="29" name="Picture 28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25575" y="14373225"/>
          <a:ext cx="1476375" cy="98107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95251</xdr:colOff>
      <xdr:row>3</xdr:row>
      <xdr:rowOff>247650</xdr:rowOff>
    </xdr:from>
    <xdr:to>
      <xdr:col>4</xdr:col>
      <xdr:colOff>1578080</xdr:colOff>
      <xdr:row>4</xdr:row>
      <xdr:rowOff>304800</xdr:rowOff>
    </xdr:to>
    <xdr:pic>
      <xdr:nvPicPr>
        <xdr:cNvPr id="18" name="Picture 1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1352550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9</xdr:row>
      <xdr:rowOff>142875</xdr:rowOff>
    </xdr:from>
    <xdr:to>
      <xdr:col>4</xdr:col>
      <xdr:colOff>1628775</xdr:colOff>
      <xdr:row>13</xdr:row>
      <xdr:rowOff>38100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3857625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21</xdr:row>
      <xdr:rowOff>57150</xdr:rowOff>
    </xdr:from>
    <xdr:to>
      <xdr:col>4</xdr:col>
      <xdr:colOff>1609725</xdr:colOff>
      <xdr:row>26</xdr:row>
      <xdr:rowOff>19050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025" y="6419850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57151</xdr:colOff>
      <xdr:row>33</xdr:row>
      <xdr:rowOff>190500</xdr:rowOff>
    </xdr:from>
    <xdr:to>
      <xdr:col>4</xdr:col>
      <xdr:colOff>1638301</xdr:colOff>
      <xdr:row>34</xdr:row>
      <xdr:rowOff>171450</xdr:rowOff>
    </xdr:to>
    <xdr:pic>
      <xdr:nvPicPr>
        <xdr:cNvPr id="21" name="Picture 2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1" y="892492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57151</xdr:colOff>
      <xdr:row>35</xdr:row>
      <xdr:rowOff>219075</xdr:rowOff>
    </xdr:from>
    <xdr:to>
      <xdr:col>4</xdr:col>
      <xdr:colOff>1657351</xdr:colOff>
      <xdr:row>39</xdr:row>
      <xdr:rowOff>133350</xdr:rowOff>
    </xdr:to>
    <xdr:pic>
      <xdr:nvPicPr>
        <xdr:cNvPr id="22" name="Picture 21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1" y="1020127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95251</xdr:colOff>
      <xdr:row>62</xdr:row>
      <xdr:rowOff>114300</xdr:rowOff>
    </xdr:from>
    <xdr:to>
      <xdr:col>4</xdr:col>
      <xdr:colOff>1638301</xdr:colOff>
      <xdr:row>68</xdr:row>
      <xdr:rowOff>57150</xdr:rowOff>
    </xdr:to>
    <xdr:pic>
      <xdr:nvPicPr>
        <xdr:cNvPr id="23" name="Picture 22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15763875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</xdr:row>
      <xdr:rowOff>409575</xdr:rowOff>
    </xdr:from>
    <xdr:to>
      <xdr:col>7</xdr:col>
      <xdr:colOff>1485900</xdr:colOff>
      <xdr:row>3</xdr:row>
      <xdr:rowOff>581025</xdr:rowOff>
    </xdr:to>
    <xdr:pic>
      <xdr:nvPicPr>
        <xdr:cNvPr id="24" name="Picture 23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60007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28576</xdr:colOff>
      <xdr:row>5</xdr:row>
      <xdr:rowOff>47625</xdr:rowOff>
    </xdr:from>
    <xdr:to>
      <xdr:col>7</xdr:col>
      <xdr:colOff>1495425</xdr:colOff>
      <xdr:row>7</xdr:row>
      <xdr:rowOff>923</xdr:rowOff>
    </xdr:to>
    <xdr:pic>
      <xdr:nvPicPr>
        <xdr:cNvPr id="25" name="Picture 2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25576" y="2447925"/>
          <a:ext cx="1466849" cy="801023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7</xdr:row>
      <xdr:rowOff>152400</xdr:rowOff>
    </xdr:from>
    <xdr:to>
      <xdr:col>7</xdr:col>
      <xdr:colOff>1495425</xdr:colOff>
      <xdr:row>11</xdr:row>
      <xdr:rowOff>390525</xdr:rowOff>
    </xdr:to>
    <xdr:pic>
      <xdr:nvPicPr>
        <xdr:cNvPr id="26" name="Picture 25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3400425"/>
          <a:ext cx="14287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16</xdr:row>
      <xdr:rowOff>142874</xdr:rowOff>
    </xdr:from>
    <xdr:to>
      <xdr:col>7</xdr:col>
      <xdr:colOff>1476374</xdr:colOff>
      <xdr:row>21</xdr:row>
      <xdr:rowOff>133349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5553074"/>
          <a:ext cx="1409699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29</xdr:row>
      <xdr:rowOff>142875</xdr:rowOff>
    </xdr:from>
    <xdr:to>
      <xdr:col>7</xdr:col>
      <xdr:colOff>1447800</xdr:colOff>
      <xdr:row>32</xdr:row>
      <xdr:rowOff>333375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4150" y="8115300"/>
          <a:ext cx="1390650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104776</xdr:colOff>
      <xdr:row>33</xdr:row>
      <xdr:rowOff>333374</xdr:rowOff>
    </xdr:from>
    <xdr:to>
      <xdr:col>7</xdr:col>
      <xdr:colOff>1485900</xdr:colOff>
      <xdr:row>35</xdr:row>
      <xdr:rowOff>66674</xdr:rowOff>
    </xdr:to>
    <xdr:pic>
      <xdr:nvPicPr>
        <xdr:cNvPr id="29" name="Picture 2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1776" y="9229724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66676</xdr:colOff>
      <xdr:row>37</xdr:row>
      <xdr:rowOff>123825</xdr:rowOff>
    </xdr:from>
    <xdr:to>
      <xdr:col>7</xdr:col>
      <xdr:colOff>1533525</xdr:colOff>
      <xdr:row>40</xdr:row>
      <xdr:rowOff>101588</xdr:rowOff>
    </xdr:to>
    <xdr:pic>
      <xdr:nvPicPr>
        <xdr:cNvPr id="30" name="Picture 29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6" y="10744200"/>
          <a:ext cx="1466849" cy="787388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62</xdr:row>
      <xdr:rowOff>190499</xdr:rowOff>
    </xdr:from>
    <xdr:to>
      <xdr:col>7</xdr:col>
      <xdr:colOff>1524000</xdr:colOff>
      <xdr:row>68</xdr:row>
      <xdr:rowOff>28574</xdr:rowOff>
    </xdr:to>
    <xdr:pic>
      <xdr:nvPicPr>
        <xdr:cNvPr id="31" name="Picture 3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4625" y="16001999"/>
          <a:ext cx="1476375" cy="98107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285750</xdr:rowOff>
    </xdr:from>
    <xdr:to>
      <xdr:col>4</xdr:col>
      <xdr:colOff>1378667</xdr:colOff>
      <xdr:row>3</xdr:row>
      <xdr:rowOff>637726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0" y="914400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9</xdr:row>
      <xdr:rowOff>114300</xdr:rowOff>
    </xdr:from>
    <xdr:to>
      <xdr:col>4</xdr:col>
      <xdr:colOff>1348085</xdr:colOff>
      <xdr:row>13</xdr:row>
      <xdr:rowOff>209550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3352800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23</xdr:row>
      <xdr:rowOff>19050</xdr:rowOff>
    </xdr:from>
    <xdr:to>
      <xdr:col>4</xdr:col>
      <xdr:colOff>1360809</xdr:colOff>
      <xdr:row>27</xdr:row>
      <xdr:rowOff>108238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19875" y="6286500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33</xdr:row>
      <xdr:rowOff>504825</xdr:rowOff>
    </xdr:from>
    <xdr:to>
      <xdr:col>4</xdr:col>
      <xdr:colOff>1393073</xdr:colOff>
      <xdr:row>35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19875" y="876300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38</xdr:row>
      <xdr:rowOff>57150</xdr:rowOff>
    </xdr:from>
    <xdr:to>
      <xdr:col>4</xdr:col>
      <xdr:colOff>1373794</xdr:colOff>
      <xdr:row>39</xdr:row>
      <xdr:rowOff>304800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67500" y="10753725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52</xdr:row>
      <xdr:rowOff>38100</xdr:rowOff>
    </xdr:from>
    <xdr:to>
      <xdr:col>4</xdr:col>
      <xdr:colOff>1362075</xdr:colOff>
      <xdr:row>56</xdr:row>
      <xdr:rowOff>150874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00825" y="14344650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</xdr:row>
      <xdr:rowOff>76200</xdr:rowOff>
    </xdr:from>
    <xdr:to>
      <xdr:col>7</xdr:col>
      <xdr:colOff>1371600</xdr:colOff>
      <xdr:row>2</xdr:row>
      <xdr:rowOff>390525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16025" y="266700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</xdr:row>
      <xdr:rowOff>28575</xdr:rowOff>
    </xdr:from>
    <xdr:to>
      <xdr:col>7</xdr:col>
      <xdr:colOff>1390650</xdr:colOff>
      <xdr:row>3</xdr:row>
      <xdr:rowOff>800100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87450" y="11334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17</xdr:row>
      <xdr:rowOff>57150</xdr:rowOff>
    </xdr:from>
    <xdr:to>
      <xdr:col>7</xdr:col>
      <xdr:colOff>1409700</xdr:colOff>
      <xdr:row>21</xdr:row>
      <xdr:rowOff>66675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906500" y="565785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5</xdr:row>
      <xdr:rowOff>28575</xdr:rowOff>
    </xdr:from>
    <xdr:to>
      <xdr:col>8</xdr:col>
      <xdr:colOff>15086</xdr:colOff>
      <xdr:row>6</xdr:row>
      <xdr:rowOff>304800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77925" y="242887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29</xdr:row>
      <xdr:rowOff>47625</xdr:rowOff>
    </xdr:from>
    <xdr:to>
      <xdr:col>7</xdr:col>
      <xdr:colOff>1434311</xdr:colOff>
      <xdr:row>32</xdr:row>
      <xdr:rowOff>142875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58875" y="793432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323850</xdr:rowOff>
    </xdr:from>
    <xdr:to>
      <xdr:col>7</xdr:col>
      <xdr:colOff>1419225</xdr:colOff>
      <xdr:row>34</xdr:row>
      <xdr:rowOff>180976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87450" y="905827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35</xdr:row>
      <xdr:rowOff>123825</xdr:rowOff>
    </xdr:from>
    <xdr:to>
      <xdr:col>7</xdr:col>
      <xdr:colOff>1400175</xdr:colOff>
      <xdr:row>36</xdr:row>
      <xdr:rowOff>390525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16025" y="101060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37</xdr:row>
      <xdr:rowOff>95250</xdr:rowOff>
    </xdr:from>
    <xdr:to>
      <xdr:col>7</xdr:col>
      <xdr:colOff>1419225</xdr:colOff>
      <xdr:row>38</xdr:row>
      <xdr:rowOff>495301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87450" y="1107757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39</xdr:row>
      <xdr:rowOff>76200</xdr:rowOff>
    </xdr:from>
    <xdr:to>
      <xdr:col>7</xdr:col>
      <xdr:colOff>1400175</xdr:colOff>
      <xdr:row>40</xdr:row>
      <xdr:rowOff>333375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16025" y="120110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53</xdr:row>
      <xdr:rowOff>85725</xdr:rowOff>
    </xdr:from>
    <xdr:to>
      <xdr:col>7</xdr:col>
      <xdr:colOff>1400174</xdr:colOff>
      <xdr:row>57</xdr:row>
      <xdr:rowOff>142875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906500" y="15230475"/>
          <a:ext cx="1314449" cy="81915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2</xdr:row>
      <xdr:rowOff>333375</xdr:rowOff>
    </xdr:from>
    <xdr:to>
      <xdr:col>4</xdr:col>
      <xdr:colOff>1350092</xdr:colOff>
      <xdr:row>4</xdr:row>
      <xdr:rowOff>209101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38925" y="962025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9</xdr:row>
      <xdr:rowOff>19050</xdr:rowOff>
    </xdr:from>
    <xdr:to>
      <xdr:col>4</xdr:col>
      <xdr:colOff>1348085</xdr:colOff>
      <xdr:row>12</xdr:row>
      <xdr:rowOff>57150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3057525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20</xdr:row>
      <xdr:rowOff>66675</xdr:rowOff>
    </xdr:from>
    <xdr:to>
      <xdr:col>4</xdr:col>
      <xdr:colOff>1370334</xdr:colOff>
      <xdr:row>24</xdr:row>
      <xdr:rowOff>155863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29400" y="5324475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33</xdr:row>
      <xdr:rowOff>95250</xdr:rowOff>
    </xdr:from>
    <xdr:to>
      <xdr:col>4</xdr:col>
      <xdr:colOff>1374023</xdr:colOff>
      <xdr:row>34</xdr:row>
      <xdr:rowOff>85725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00825" y="7915275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37</xdr:row>
      <xdr:rowOff>333375</xdr:rowOff>
    </xdr:from>
    <xdr:to>
      <xdr:col>4</xdr:col>
      <xdr:colOff>1354744</xdr:colOff>
      <xdr:row>38</xdr:row>
      <xdr:rowOff>704850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48450" y="967740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54</xdr:row>
      <xdr:rowOff>28575</xdr:rowOff>
    </xdr:from>
    <xdr:to>
      <xdr:col>4</xdr:col>
      <xdr:colOff>1371600</xdr:colOff>
      <xdr:row>58</xdr:row>
      <xdr:rowOff>141349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10350" y="14468475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</xdr:row>
      <xdr:rowOff>209550</xdr:rowOff>
    </xdr:from>
    <xdr:to>
      <xdr:col>7</xdr:col>
      <xdr:colOff>1424786</xdr:colOff>
      <xdr:row>3</xdr:row>
      <xdr:rowOff>47625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49350" y="40005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47625</xdr:rowOff>
    </xdr:from>
    <xdr:to>
      <xdr:col>7</xdr:col>
      <xdr:colOff>1352550</xdr:colOff>
      <xdr:row>5</xdr:row>
      <xdr:rowOff>457200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96975" y="1628775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9</xdr:row>
      <xdr:rowOff>28575</xdr:rowOff>
    </xdr:from>
    <xdr:to>
      <xdr:col>7</xdr:col>
      <xdr:colOff>1405736</xdr:colOff>
      <xdr:row>11</xdr:row>
      <xdr:rowOff>400050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30300" y="318135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6</xdr:row>
      <xdr:rowOff>28575</xdr:rowOff>
    </xdr:from>
    <xdr:to>
      <xdr:col>7</xdr:col>
      <xdr:colOff>1362075</xdr:colOff>
      <xdr:row>8</xdr:row>
      <xdr:rowOff>152400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58875" y="24288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17</xdr:row>
      <xdr:rowOff>28575</xdr:rowOff>
    </xdr:from>
    <xdr:to>
      <xdr:col>7</xdr:col>
      <xdr:colOff>1409700</xdr:colOff>
      <xdr:row>21</xdr:row>
      <xdr:rowOff>28575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906500" y="515302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27</xdr:row>
      <xdr:rowOff>142875</xdr:rowOff>
    </xdr:from>
    <xdr:to>
      <xdr:col>7</xdr:col>
      <xdr:colOff>1424786</xdr:colOff>
      <xdr:row>31</xdr:row>
      <xdr:rowOff>133350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49350" y="726757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33</xdr:row>
      <xdr:rowOff>28575</xdr:rowOff>
    </xdr:from>
    <xdr:to>
      <xdr:col>7</xdr:col>
      <xdr:colOff>1362075</xdr:colOff>
      <xdr:row>33</xdr:row>
      <xdr:rowOff>828675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77925" y="829627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39</xdr:row>
      <xdr:rowOff>733425</xdr:rowOff>
    </xdr:from>
    <xdr:to>
      <xdr:col>7</xdr:col>
      <xdr:colOff>1390650</xdr:colOff>
      <xdr:row>41</xdr:row>
      <xdr:rowOff>247650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906500" y="116300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34</xdr:row>
      <xdr:rowOff>285750</xdr:rowOff>
    </xdr:from>
    <xdr:to>
      <xdr:col>7</xdr:col>
      <xdr:colOff>1390650</xdr:colOff>
      <xdr:row>36</xdr:row>
      <xdr:rowOff>171451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58875" y="945832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38</xdr:row>
      <xdr:rowOff>19050</xdr:rowOff>
    </xdr:from>
    <xdr:to>
      <xdr:col>7</xdr:col>
      <xdr:colOff>1362074</xdr:colOff>
      <xdr:row>38</xdr:row>
      <xdr:rowOff>838200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68400" y="10725150"/>
          <a:ext cx="1314449" cy="8191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53</xdr:row>
      <xdr:rowOff>180975</xdr:rowOff>
    </xdr:from>
    <xdr:to>
      <xdr:col>7</xdr:col>
      <xdr:colOff>1381124</xdr:colOff>
      <xdr:row>58</xdr:row>
      <xdr:rowOff>47625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87450" y="16040100"/>
          <a:ext cx="1314449" cy="81915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2</xdr:row>
      <xdr:rowOff>152400</xdr:rowOff>
    </xdr:from>
    <xdr:to>
      <xdr:col>4</xdr:col>
      <xdr:colOff>1359617</xdr:colOff>
      <xdr:row>4</xdr:row>
      <xdr:rowOff>132901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3850" y="781050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9</xdr:row>
      <xdr:rowOff>133350</xdr:rowOff>
    </xdr:from>
    <xdr:to>
      <xdr:col>4</xdr:col>
      <xdr:colOff>1357610</xdr:colOff>
      <xdr:row>14</xdr:row>
      <xdr:rowOff>38100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2705100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21</xdr:row>
      <xdr:rowOff>180975</xdr:rowOff>
    </xdr:from>
    <xdr:to>
      <xdr:col>4</xdr:col>
      <xdr:colOff>1379859</xdr:colOff>
      <xdr:row>26</xdr:row>
      <xdr:rowOff>79663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34325" y="5038725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33</xdr:row>
      <xdr:rowOff>180975</xdr:rowOff>
    </xdr:from>
    <xdr:to>
      <xdr:col>4</xdr:col>
      <xdr:colOff>1393073</xdr:colOff>
      <xdr:row>35</xdr:row>
      <xdr:rowOff>276225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15275" y="741045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37</xdr:row>
      <xdr:rowOff>847725</xdr:rowOff>
    </xdr:from>
    <xdr:to>
      <xdr:col>4</xdr:col>
      <xdr:colOff>1345219</xdr:colOff>
      <xdr:row>40</xdr:row>
      <xdr:rowOff>209550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34325" y="944880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55</xdr:row>
      <xdr:rowOff>28575</xdr:rowOff>
    </xdr:from>
    <xdr:to>
      <xdr:col>4</xdr:col>
      <xdr:colOff>1362075</xdr:colOff>
      <xdr:row>59</xdr:row>
      <xdr:rowOff>141349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96225" y="13916025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</xdr:row>
      <xdr:rowOff>66675</xdr:rowOff>
    </xdr:from>
    <xdr:to>
      <xdr:col>7</xdr:col>
      <xdr:colOff>1323975</xdr:colOff>
      <xdr:row>2</xdr:row>
      <xdr:rowOff>381000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630525" y="257175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</xdr:row>
      <xdr:rowOff>66675</xdr:rowOff>
    </xdr:from>
    <xdr:to>
      <xdr:col>7</xdr:col>
      <xdr:colOff>1400175</xdr:colOff>
      <xdr:row>4</xdr:row>
      <xdr:rowOff>466725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59100" y="11715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6</xdr:row>
      <xdr:rowOff>28575</xdr:rowOff>
    </xdr:from>
    <xdr:to>
      <xdr:col>8</xdr:col>
      <xdr:colOff>5561</xdr:colOff>
      <xdr:row>9</xdr:row>
      <xdr:rowOff>38100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630525" y="23241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12</xdr:row>
      <xdr:rowOff>47626</xdr:rowOff>
    </xdr:from>
    <xdr:to>
      <xdr:col>7</xdr:col>
      <xdr:colOff>1351139</xdr:colOff>
      <xdr:row>15</xdr:row>
      <xdr:rowOff>219076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59100" y="3657601"/>
          <a:ext cx="1274939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16</xdr:row>
      <xdr:rowOff>85725</xdr:rowOff>
    </xdr:from>
    <xdr:to>
      <xdr:col>8</xdr:col>
      <xdr:colOff>5561</xdr:colOff>
      <xdr:row>20</xdr:row>
      <xdr:rowOff>76200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630525" y="45720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23</xdr:row>
      <xdr:rowOff>161925</xdr:rowOff>
    </xdr:from>
    <xdr:to>
      <xdr:col>7</xdr:col>
      <xdr:colOff>1390650</xdr:colOff>
      <xdr:row>27</xdr:row>
      <xdr:rowOff>171450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49575" y="598170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38100</xdr:rowOff>
    </xdr:from>
    <xdr:to>
      <xdr:col>7</xdr:col>
      <xdr:colOff>1419225</xdr:colOff>
      <xdr:row>35</xdr:row>
      <xdr:rowOff>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649575" y="7848600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35</xdr:row>
      <xdr:rowOff>419100</xdr:rowOff>
    </xdr:from>
    <xdr:to>
      <xdr:col>7</xdr:col>
      <xdr:colOff>1400175</xdr:colOff>
      <xdr:row>37</xdr:row>
      <xdr:rowOff>495300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678150" y="9029700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39</xdr:row>
      <xdr:rowOff>57150</xdr:rowOff>
    </xdr:from>
    <xdr:to>
      <xdr:col>7</xdr:col>
      <xdr:colOff>1390650</xdr:colOff>
      <xdr:row>40</xdr:row>
      <xdr:rowOff>428626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621000" y="10477500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55</xdr:row>
      <xdr:rowOff>114300</xdr:rowOff>
    </xdr:from>
    <xdr:to>
      <xdr:col>7</xdr:col>
      <xdr:colOff>1419224</xdr:colOff>
      <xdr:row>59</xdr:row>
      <xdr:rowOff>171450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687675" y="14735175"/>
          <a:ext cx="1314449" cy="81915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85725</xdr:colOff>
      <xdr:row>51</xdr:row>
      <xdr:rowOff>28575</xdr:rowOff>
    </xdr:from>
    <xdr:to>
      <xdr:col>7</xdr:col>
      <xdr:colOff>1400174</xdr:colOff>
      <xdr:row>55</xdr:row>
      <xdr:rowOff>85725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01900" y="14182725"/>
          <a:ext cx="1314449" cy="8191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</xdr:row>
      <xdr:rowOff>114300</xdr:rowOff>
    </xdr:from>
    <xdr:to>
      <xdr:col>7</xdr:col>
      <xdr:colOff>1362075</xdr:colOff>
      <xdr:row>2</xdr:row>
      <xdr:rowOff>428625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01900" y="304800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</xdr:row>
      <xdr:rowOff>47625</xdr:rowOff>
    </xdr:from>
    <xdr:to>
      <xdr:col>7</xdr:col>
      <xdr:colOff>1390650</xdr:colOff>
      <xdr:row>3</xdr:row>
      <xdr:rowOff>819150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82850" y="115252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4</xdr:row>
      <xdr:rowOff>847725</xdr:rowOff>
    </xdr:from>
    <xdr:to>
      <xdr:col>8</xdr:col>
      <xdr:colOff>5561</xdr:colOff>
      <xdr:row>8</xdr:row>
      <xdr:rowOff>161925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163800" y="28194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12</xdr:row>
      <xdr:rowOff>9525</xdr:rowOff>
    </xdr:from>
    <xdr:to>
      <xdr:col>7</xdr:col>
      <xdr:colOff>1400175</xdr:colOff>
      <xdr:row>16</xdr:row>
      <xdr:rowOff>19050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92375" y="41814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17</xdr:row>
      <xdr:rowOff>57150</xdr:rowOff>
    </xdr:from>
    <xdr:to>
      <xdr:col>8</xdr:col>
      <xdr:colOff>5561</xdr:colOff>
      <xdr:row>21</xdr:row>
      <xdr:rowOff>47625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163800" y="51816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25</xdr:row>
      <xdr:rowOff>114300</xdr:rowOff>
    </xdr:from>
    <xdr:to>
      <xdr:col>7</xdr:col>
      <xdr:colOff>1371600</xdr:colOff>
      <xdr:row>29</xdr:row>
      <xdr:rowOff>123825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63800" y="676275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95250</xdr:rowOff>
    </xdr:from>
    <xdr:to>
      <xdr:col>7</xdr:col>
      <xdr:colOff>1419225</xdr:colOff>
      <xdr:row>34</xdr:row>
      <xdr:rowOff>323851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182850" y="835342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36</xdr:row>
      <xdr:rowOff>133350</xdr:rowOff>
    </xdr:from>
    <xdr:to>
      <xdr:col>7</xdr:col>
      <xdr:colOff>1381125</xdr:colOff>
      <xdr:row>37</xdr:row>
      <xdr:rowOff>742950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192375" y="95726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39</xdr:row>
      <xdr:rowOff>76200</xdr:rowOff>
    </xdr:from>
    <xdr:to>
      <xdr:col>8</xdr:col>
      <xdr:colOff>0</xdr:colOff>
      <xdr:row>40</xdr:row>
      <xdr:rowOff>447676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201900" y="1079182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</xdr:row>
      <xdr:rowOff>57150</xdr:rowOff>
    </xdr:from>
    <xdr:to>
      <xdr:col>4</xdr:col>
      <xdr:colOff>1350092</xdr:colOff>
      <xdr:row>4</xdr:row>
      <xdr:rowOff>18601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638925" y="1162050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8</xdr:row>
      <xdr:rowOff>104775</xdr:rowOff>
    </xdr:from>
    <xdr:to>
      <xdr:col>4</xdr:col>
      <xdr:colOff>1348085</xdr:colOff>
      <xdr:row>13</xdr:row>
      <xdr:rowOff>9525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619875" y="3514725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23</xdr:row>
      <xdr:rowOff>57150</xdr:rowOff>
    </xdr:from>
    <xdr:to>
      <xdr:col>4</xdr:col>
      <xdr:colOff>1351284</xdr:colOff>
      <xdr:row>27</xdr:row>
      <xdr:rowOff>146338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10350" y="6324600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33</xdr:row>
      <xdr:rowOff>104775</xdr:rowOff>
    </xdr:from>
    <xdr:to>
      <xdr:col>4</xdr:col>
      <xdr:colOff>1374023</xdr:colOff>
      <xdr:row>35</xdr:row>
      <xdr:rowOff>9525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600825" y="836295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37</xdr:row>
      <xdr:rowOff>695325</xdr:rowOff>
    </xdr:from>
    <xdr:to>
      <xdr:col>4</xdr:col>
      <xdr:colOff>1354744</xdr:colOff>
      <xdr:row>40</xdr:row>
      <xdr:rowOff>57150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648450" y="1032510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56</xdr:row>
      <xdr:rowOff>142875</xdr:rowOff>
    </xdr:from>
    <xdr:to>
      <xdr:col>4</xdr:col>
      <xdr:colOff>1371600</xdr:colOff>
      <xdr:row>61</xdr:row>
      <xdr:rowOff>65149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610350" y="15249525"/>
          <a:ext cx="1314450" cy="874774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2</xdr:row>
      <xdr:rowOff>304800</xdr:rowOff>
    </xdr:from>
    <xdr:to>
      <xdr:col>4</xdr:col>
      <xdr:colOff>1331042</xdr:colOff>
      <xdr:row>3</xdr:row>
      <xdr:rowOff>713926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19875" y="942975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8</xdr:row>
      <xdr:rowOff>57150</xdr:rowOff>
    </xdr:from>
    <xdr:to>
      <xdr:col>4</xdr:col>
      <xdr:colOff>1348085</xdr:colOff>
      <xdr:row>12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3028950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21</xdr:row>
      <xdr:rowOff>47625</xdr:rowOff>
    </xdr:from>
    <xdr:to>
      <xdr:col>4</xdr:col>
      <xdr:colOff>1351284</xdr:colOff>
      <xdr:row>25</xdr:row>
      <xdr:rowOff>136813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10350" y="5495925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33</xdr:row>
      <xdr:rowOff>57150</xdr:rowOff>
    </xdr:from>
    <xdr:to>
      <xdr:col>4</xdr:col>
      <xdr:colOff>1364498</xdr:colOff>
      <xdr:row>34</xdr:row>
      <xdr:rowOff>457200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91300" y="779145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35</xdr:row>
      <xdr:rowOff>552450</xdr:rowOff>
    </xdr:from>
    <xdr:to>
      <xdr:col>4</xdr:col>
      <xdr:colOff>1326169</xdr:colOff>
      <xdr:row>38</xdr:row>
      <xdr:rowOff>66675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19875" y="923925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56</xdr:row>
      <xdr:rowOff>66675</xdr:rowOff>
    </xdr:from>
    <xdr:to>
      <xdr:col>4</xdr:col>
      <xdr:colOff>1362075</xdr:colOff>
      <xdr:row>60</xdr:row>
      <xdr:rowOff>179449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00825" y="13506450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</xdr:row>
      <xdr:rowOff>47625</xdr:rowOff>
    </xdr:from>
    <xdr:to>
      <xdr:col>7</xdr:col>
      <xdr:colOff>1371600</xdr:colOff>
      <xdr:row>2</xdr:row>
      <xdr:rowOff>352425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16025" y="238125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3</xdr:row>
      <xdr:rowOff>57150</xdr:rowOff>
    </xdr:from>
    <xdr:to>
      <xdr:col>7</xdr:col>
      <xdr:colOff>1381125</xdr:colOff>
      <xdr:row>3</xdr:row>
      <xdr:rowOff>828675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77925" y="111442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5</xdr:row>
      <xdr:rowOff>0</xdr:rowOff>
    </xdr:from>
    <xdr:to>
      <xdr:col>7</xdr:col>
      <xdr:colOff>1415261</xdr:colOff>
      <xdr:row>8</xdr:row>
      <xdr:rowOff>180975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39825" y="212407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15</xdr:row>
      <xdr:rowOff>123825</xdr:rowOff>
    </xdr:from>
    <xdr:to>
      <xdr:col>7</xdr:col>
      <xdr:colOff>1390650</xdr:colOff>
      <xdr:row>19</xdr:row>
      <xdr:rowOff>133350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87450" y="415290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27</xdr:row>
      <xdr:rowOff>9525</xdr:rowOff>
    </xdr:from>
    <xdr:to>
      <xdr:col>7</xdr:col>
      <xdr:colOff>1424786</xdr:colOff>
      <xdr:row>31</xdr:row>
      <xdr:rowOff>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49350" y="63246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33</xdr:row>
      <xdr:rowOff>38100</xdr:rowOff>
    </xdr:from>
    <xdr:to>
      <xdr:col>7</xdr:col>
      <xdr:colOff>1400175</xdr:colOff>
      <xdr:row>34</xdr:row>
      <xdr:rowOff>304801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68400" y="749617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35</xdr:row>
      <xdr:rowOff>66675</xdr:rowOff>
    </xdr:from>
    <xdr:to>
      <xdr:col>7</xdr:col>
      <xdr:colOff>1381124</xdr:colOff>
      <xdr:row>35</xdr:row>
      <xdr:rowOff>885825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87450" y="8534400"/>
          <a:ext cx="1314449" cy="8191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37</xdr:row>
      <xdr:rowOff>0</xdr:rowOff>
    </xdr:from>
    <xdr:to>
      <xdr:col>7</xdr:col>
      <xdr:colOff>1371600</xdr:colOff>
      <xdr:row>41</xdr:row>
      <xdr:rowOff>38100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87450" y="9601200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56</xdr:row>
      <xdr:rowOff>19050</xdr:rowOff>
    </xdr:from>
    <xdr:to>
      <xdr:col>7</xdr:col>
      <xdr:colOff>1381124</xdr:colOff>
      <xdr:row>60</xdr:row>
      <xdr:rowOff>76200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87450" y="13239750"/>
          <a:ext cx="1314449" cy="819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FY%20%202025-26/Monthly%20Riskometer%20Changes/Sep%202025/BenchmarkRiskOMeter_Nifty_September%202025.xls" TargetMode="External"/><Relationship Id="rId2" Type="http://schemas.openxmlformats.org/officeDocument/2006/relationships/externalLinkPath" Target="file:///Z:\product%20notes%20&amp;%20presentations\FY%20%202025-26\Monthly%20Riskometer%20Changes\Sep%202025\BenchmarkRiskOMeter_Nifty_September%202025.xls" TargetMode="External"/><Relationship Id="rId1" Type="http://schemas.openxmlformats.org/officeDocument/2006/relationships/externalLinkPath" Target="/product%20notes%20&amp;%20presentations/FY%20%202025-26/Monthly%20Riskometer%20Changes/Sep%202025/BenchmarkRiskOMeter_Nifty_September%20202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Y%20%20%202024-25/Monthly%20Riskometer%20Changes/August%202024/CRISIL%20BenchmarkRiskOMeter%20August%202024.xls" TargetMode="External"/><Relationship Id="rId1" Type="http://schemas.openxmlformats.org/officeDocument/2006/relationships/externalLinkPath" Target="/product%20notes%20&amp;%20presentations/FY%20%20%202024-25/Monthly%20Riskometer%20Changes/August%202024/CRISIL%20BenchmarkRiskOMeter%20August%202024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Y%20%20%202024-25/Monthly%20Riskometer%20Changes/August%202024/Nifty%20BenchmarkRiskOMeter%20August%202024.xls" TargetMode="External"/><Relationship Id="rId1" Type="http://schemas.openxmlformats.org/officeDocument/2006/relationships/externalLinkPath" Target="/product%20notes%20&amp;%20presentations/FY%20%20%202024-25/Monthly%20Riskometer%20Changes/August%202024/Nifty%20BenchmarkRiskOMeter%20August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enchmarkRiskOMeter_Nifty_Septe"/>
    </sheetNames>
    <sheetDataSet>
      <sheetData sheetId="0">
        <row r="4">
          <cell r="A4" t="str">
            <v>NIFTY 1D Rate Index</v>
          </cell>
          <cell r="B4">
            <v>1</v>
          </cell>
          <cell r="C4" t="str">
            <v>LOW</v>
          </cell>
        </row>
        <row r="5">
          <cell r="A5" t="str">
            <v>NIFTY 10 yr Benchmark G-Sec</v>
          </cell>
          <cell r="B5">
            <v>2.67</v>
          </cell>
          <cell r="C5" t="str">
            <v>MODERATE</v>
          </cell>
        </row>
        <row r="6">
          <cell r="A6" t="str">
            <v>NIFTY Liquid Index</v>
          </cell>
          <cell r="B6">
            <v>2.17</v>
          </cell>
          <cell r="C6" t="str">
            <v>MODERATE</v>
          </cell>
        </row>
        <row r="7">
          <cell r="A7" t="str">
            <v>NIFTY Ultra Short Duration Debt Index</v>
          </cell>
          <cell r="B7">
            <v>2.2000000000000002</v>
          </cell>
          <cell r="C7" t="str">
            <v>MODERATE</v>
          </cell>
        </row>
        <row r="8">
          <cell r="A8" t="str">
            <v>NIFTY Low Duration Debt Index</v>
          </cell>
          <cell r="B8">
            <v>2.04</v>
          </cell>
          <cell r="C8" t="str">
            <v>MODERATE</v>
          </cell>
        </row>
        <row r="9">
          <cell r="A9" t="str">
            <v>NIFTY Money Market Index</v>
          </cell>
          <cell r="B9">
            <v>2.33</v>
          </cell>
          <cell r="C9" t="str">
            <v>MODERATE</v>
          </cell>
        </row>
        <row r="10">
          <cell r="A10" t="str">
            <v>NIFTY Short Duration Debt Index</v>
          </cell>
          <cell r="B10">
            <v>1.98</v>
          </cell>
          <cell r="C10" t="str">
            <v>LOW TO MODERATE</v>
          </cell>
        </row>
        <row r="11">
          <cell r="A11" t="str">
            <v>NIFTY Medium Duration Debt Index</v>
          </cell>
          <cell r="B11">
            <v>2.4500000000000002</v>
          </cell>
          <cell r="C11" t="str">
            <v>MODERATE</v>
          </cell>
        </row>
        <row r="12">
          <cell r="A12" t="str">
            <v>NIFTY Medium to Long Duration Debt Index</v>
          </cell>
          <cell r="B12">
            <v>2.78</v>
          </cell>
          <cell r="C12" t="str">
            <v>MODERATE</v>
          </cell>
        </row>
        <row r="13">
          <cell r="A13" t="str">
            <v>NIFTY Long Duration Debt Index</v>
          </cell>
          <cell r="B13">
            <v>2.73</v>
          </cell>
          <cell r="C13" t="str">
            <v>MODERATE</v>
          </cell>
        </row>
        <row r="14">
          <cell r="A14" t="str">
            <v>NIFTY Composite Debt Index</v>
          </cell>
          <cell r="B14">
            <v>2.79</v>
          </cell>
          <cell r="C14" t="str">
            <v>MODERATE</v>
          </cell>
        </row>
        <row r="15">
          <cell r="A15" t="str">
            <v>NIFTY Corporate Bond Index</v>
          </cell>
          <cell r="B15">
            <v>2.4300000000000002</v>
          </cell>
          <cell r="C15" t="str">
            <v>MODERATE</v>
          </cell>
        </row>
        <row r="16">
          <cell r="A16" t="str">
            <v>NIFTY Credit Risk Bond Index</v>
          </cell>
          <cell r="B16">
            <v>4.26</v>
          </cell>
          <cell r="C16" t="str">
            <v>HIGH</v>
          </cell>
        </row>
        <row r="17">
          <cell r="A17" t="str">
            <v>NIFTY Banking &amp; PSU Debt Index</v>
          </cell>
          <cell r="B17">
            <v>2.25</v>
          </cell>
          <cell r="C17" t="str">
            <v>MODERATE</v>
          </cell>
        </row>
        <row r="18">
          <cell r="A18" t="str">
            <v>NIFTY All Duration G-Sec Index</v>
          </cell>
          <cell r="B18">
            <v>2.67</v>
          </cell>
          <cell r="C18" t="str">
            <v>MODERATE</v>
          </cell>
        </row>
        <row r="19">
          <cell r="A19" t="str">
            <v>NIFTY 50 Hybrid Composite Debt 70:30 Index</v>
          </cell>
          <cell r="B19">
            <v>4.57</v>
          </cell>
          <cell r="C19" t="str">
            <v>HIGH</v>
          </cell>
        </row>
        <row r="20">
          <cell r="A20" t="str">
            <v>NIFTY 50 Hybrid Composite Debt 65:35 Index</v>
          </cell>
          <cell r="B20">
            <v>4.4400000000000004</v>
          </cell>
          <cell r="C20" t="str">
            <v>HIGH</v>
          </cell>
        </row>
        <row r="21">
          <cell r="A21" t="str">
            <v>NIFTY 50 Hybrid Composite Debt 50:50 Index</v>
          </cell>
          <cell r="B21">
            <v>4.0599999999999996</v>
          </cell>
          <cell r="C21" t="str">
            <v>HIGH</v>
          </cell>
        </row>
        <row r="22">
          <cell r="A22" t="str">
            <v>NIFTY 50 Hybrid Composite Debt 15:85 Index</v>
          </cell>
          <cell r="B22">
            <v>3.17</v>
          </cell>
          <cell r="C22" t="str">
            <v>MODERATELY HIGH</v>
          </cell>
        </row>
        <row r="23">
          <cell r="A23" t="str">
            <v>NIFTY 50 Hybrid Short Duration Debt 25:75 Index</v>
          </cell>
          <cell r="B23">
            <v>2.57</v>
          </cell>
          <cell r="C23" t="str">
            <v>MODERATE</v>
          </cell>
        </row>
        <row r="24">
          <cell r="A24" t="str">
            <v>NIFTY 50 Hybrid Short Duration Debt 40:60 Index</v>
          </cell>
          <cell r="B24">
            <v>3.13</v>
          </cell>
          <cell r="C24" t="str">
            <v>MODERATELY HIGH</v>
          </cell>
        </row>
        <row r="25">
          <cell r="A25" t="str">
            <v>NIFTY Equity Savings Index</v>
          </cell>
          <cell r="B25">
            <v>2.41</v>
          </cell>
          <cell r="C25" t="str">
            <v>MODERATE</v>
          </cell>
        </row>
        <row r="26">
          <cell r="A26" t="str">
            <v>NIFTY 50 Arbitrage</v>
          </cell>
          <cell r="B26">
            <v>0.35</v>
          </cell>
          <cell r="C26" t="str">
            <v>LOW</v>
          </cell>
        </row>
        <row r="27">
          <cell r="A27" t="str">
            <v>NIFTY Corporate Bond Index B-I</v>
          </cell>
          <cell r="B27">
            <v>2.11</v>
          </cell>
          <cell r="C27" t="str">
            <v>MODERATE</v>
          </cell>
        </row>
        <row r="28">
          <cell r="A28" t="str">
            <v>NIFTY Corporate Bond Index B-II</v>
          </cell>
          <cell r="B28">
            <v>2.2799999999999998</v>
          </cell>
          <cell r="C28" t="str">
            <v>MODERATE</v>
          </cell>
        </row>
        <row r="29">
          <cell r="A29" t="str">
            <v>NIFTY Corporate Bond Index B-III</v>
          </cell>
          <cell r="B29">
            <v>2.63</v>
          </cell>
          <cell r="C29" t="str">
            <v>MODERATE</v>
          </cell>
        </row>
        <row r="30">
          <cell r="A30" t="str">
            <v>NIFTY Credit Risk Bond Index C-I</v>
          </cell>
          <cell r="B30">
            <v>4.1500000000000004</v>
          </cell>
          <cell r="C30" t="str">
            <v>HIGH</v>
          </cell>
        </row>
        <row r="31">
          <cell r="A31" t="str">
            <v>NIFTY Credit Risk Bond Index C-II</v>
          </cell>
          <cell r="B31">
            <v>4.28</v>
          </cell>
          <cell r="C31" t="str">
            <v>HIGH</v>
          </cell>
        </row>
        <row r="32">
          <cell r="A32" t="str">
            <v>NIFTY Credit Risk Bond Index C-III</v>
          </cell>
          <cell r="B32">
            <v>4.76</v>
          </cell>
          <cell r="C32" t="str">
            <v>HIGH</v>
          </cell>
        </row>
        <row r="33">
          <cell r="A33" t="str">
            <v>NIFTY Liquid Index A-I</v>
          </cell>
          <cell r="B33">
            <v>1.47</v>
          </cell>
          <cell r="C33" t="str">
            <v>LOW TO MODERATE</v>
          </cell>
        </row>
        <row r="34">
          <cell r="A34" t="str">
            <v>NIFTY Liquid Index B-I</v>
          </cell>
          <cell r="B34">
            <v>2.57</v>
          </cell>
          <cell r="C34" t="str">
            <v>MODERATE</v>
          </cell>
        </row>
        <row r="35">
          <cell r="A35" t="str">
            <v>NIFTY Liquid Index C-I</v>
          </cell>
          <cell r="B35">
            <v>4.42</v>
          </cell>
          <cell r="C35" t="str">
            <v>HIGH</v>
          </cell>
        </row>
        <row r="36">
          <cell r="A36" t="str">
            <v>NIFTY Long Duration Debt Index A-III</v>
          </cell>
          <cell r="B36">
            <v>2.67</v>
          </cell>
          <cell r="C36" t="str">
            <v>MODERATE</v>
          </cell>
        </row>
        <row r="37">
          <cell r="A37" t="str">
            <v>NIFTY Long Duration Debt Index B-III</v>
          </cell>
          <cell r="B37">
            <v>3.37</v>
          </cell>
          <cell r="C37" t="str">
            <v>MODERATELY HIGH</v>
          </cell>
        </row>
        <row r="38">
          <cell r="A38" t="str">
            <v>NIFTY Long Duration Debt Index C-III</v>
          </cell>
          <cell r="B38">
            <v>4.78</v>
          </cell>
          <cell r="C38" t="str">
            <v>HIGH</v>
          </cell>
        </row>
        <row r="39">
          <cell r="A39" t="str">
            <v>NIFTY Low Duration Debt Index A-I</v>
          </cell>
          <cell r="B39">
            <v>1.48</v>
          </cell>
          <cell r="C39" t="str">
            <v>LOW TO MODERATE</v>
          </cell>
        </row>
        <row r="40">
          <cell r="A40" t="str">
            <v>NIFTY Low Duration Debt Index B-I</v>
          </cell>
          <cell r="B40">
            <v>2.76</v>
          </cell>
          <cell r="C40" t="str">
            <v>MODERATE</v>
          </cell>
        </row>
        <row r="41">
          <cell r="A41" t="str">
            <v>NIFTY Low Duration Debt Index C-I</v>
          </cell>
          <cell r="B41">
            <v>4.46</v>
          </cell>
          <cell r="C41" t="str">
            <v>HIGH</v>
          </cell>
        </row>
        <row r="42">
          <cell r="A42" t="str">
            <v>NIFTY Medium Duration Debt Index A-III</v>
          </cell>
          <cell r="B42">
            <v>2.33</v>
          </cell>
          <cell r="C42" t="str">
            <v>MODERATE</v>
          </cell>
        </row>
        <row r="43">
          <cell r="A43" t="str">
            <v>NIFTY Medium Duration Debt Index B-III</v>
          </cell>
          <cell r="B43">
            <v>3.01</v>
          </cell>
          <cell r="C43" t="str">
            <v>MODERATELY HIGH</v>
          </cell>
        </row>
        <row r="44">
          <cell r="A44" t="str">
            <v>NIFTY Medium Duration Debt Index C-III</v>
          </cell>
          <cell r="B44">
            <v>4.0199999999999996</v>
          </cell>
          <cell r="C44" t="str">
            <v>HIGH</v>
          </cell>
        </row>
        <row r="45">
          <cell r="A45" t="str">
            <v>NIFTY Medium to Long Duration Debt Index A-III</v>
          </cell>
          <cell r="B45">
            <v>2.68</v>
          </cell>
          <cell r="C45" t="str">
            <v>MODERATE</v>
          </cell>
        </row>
        <row r="46">
          <cell r="A46" t="str">
            <v>NIFTY Medium to Long Duration Debt Index B-III</v>
          </cell>
          <cell r="B46">
            <v>3.51</v>
          </cell>
          <cell r="C46" t="str">
            <v>MODERATELY HIGH</v>
          </cell>
        </row>
        <row r="47">
          <cell r="A47" t="str">
            <v>NIFTY Medium to Long Duration Debt Index C-III</v>
          </cell>
          <cell r="B47">
            <v>4.74</v>
          </cell>
          <cell r="C47" t="str">
            <v>HIGH</v>
          </cell>
        </row>
        <row r="48">
          <cell r="A48" t="str">
            <v>NIFTY Money Market Index A-I</v>
          </cell>
          <cell r="B48">
            <v>1.57</v>
          </cell>
          <cell r="C48" t="str">
            <v>LOW TO MODERATE</v>
          </cell>
        </row>
        <row r="49">
          <cell r="A49" t="str">
            <v>NIFTY Money Market Index B-I</v>
          </cell>
          <cell r="B49">
            <v>2.85</v>
          </cell>
          <cell r="C49" t="str">
            <v>MODERATE</v>
          </cell>
        </row>
        <row r="50">
          <cell r="A50" t="str">
            <v>NIFTY Money Market Index C-I</v>
          </cell>
          <cell r="B50">
            <v>4.92</v>
          </cell>
          <cell r="C50" t="str">
            <v>HIGH</v>
          </cell>
        </row>
        <row r="51">
          <cell r="A51" t="str">
            <v>NIFTY Short Duration Debt Index A-II</v>
          </cell>
          <cell r="B51">
            <v>1.79</v>
          </cell>
          <cell r="C51" t="str">
            <v>LOW TO MODERATE</v>
          </cell>
        </row>
        <row r="52">
          <cell r="A52" t="str">
            <v>NIFTY Short Duration Debt Index B-II</v>
          </cell>
          <cell r="B52">
            <v>2.41</v>
          </cell>
          <cell r="C52" t="str">
            <v>MODERATE</v>
          </cell>
        </row>
        <row r="53">
          <cell r="A53" t="str">
            <v>NIFTY Short Duration Debt Index C-II</v>
          </cell>
          <cell r="B53">
            <v>4.54</v>
          </cell>
          <cell r="C53" t="str">
            <v>HIGH</v>
          </cell>
        </row>
        <row r="54">
          <cell r="A54" t="str">
            <v>NIFTY Ultra Short Duration Debt Index A-I</v>
          </cell>
          <cell r="B54">
            <v>1.49</v>
          </cell>
          <cell r="C54" t="str">
            <v>LOW TO MODERATE</v>
          </cell>
        </row>
        <row r="55">
          <cell r="A55" t="str">
            <v>NIFTY Ultra Short Duration Debt Index B-I</v>
          </cell>
          <cell r="B55">
            <v>2.5099999999999998</v>
          </cell>
          <cell r="C55" t="str">
            <v>MODERATE</v>
          </cell>
        </row>
        <row r="56">
          <cell r="A56" t="str">
            <v>NIFTY Ultra Short Duration Debt Index C-I</v>
          </cell>
          <cell r="B56">
            <v>4.41</v>
          </cell>
          <cell r="C56" t="str">
            <v>HIGH</v>
          </cell>
        </row>
        <row r="57">
          <cell r="A57" t="str">
            <v>NIFTY Composite Debt Index C-III</v>
          </cell>
          <cell r="B57">
            <v>4.4000000000000004</v>
          </cell>
          <cell r="C57" t="str">
            <v>HIGH</v>
          </cell>
        </row>
        <row r="58">
          <cell r="A58" t="str">
            <v>NIFTY Composite Debt Index B-III</v>
          </cell>
          <cell r="B58">
            <v>3.3</v>
          </cell>
          <cell r="C58" t="str">
            <v>MODERATELY HIGH</v>
          </cell>
        </row>
        <row r="59">
          <cell r="A59" t="str">
            <v>NIFTY Composite Debt Index A-III</v>
          </cell>
          <cell r="B59">
            <v>2.69</v>
          </cell>
          <cell r="C59" t="str">
            <v>MODERATE</v>
          </cell>
        </row>
        <row r="60">
          <cell r="A60" t="str">
            <v>NIFTY Banking &amp; PSU Debt Index A-II</v>
          </cell>
          <cell r="B60">
            <v>1.73</v>
          </cell>
          <cell r="C60" t="str">
            <v>LOW TO MODERATE</v>
          </cell>
        </row>
        <row r="61">
          <cell r="A61" t="str">
            <v>NIFTY Corporate Bond Index A-II</v>
          </cell>
          <cell r="B61">
            <v>2.0699999999999998</v>
          </cell>
          <cell r="C61" t="str">
            <v>MODERATE</v>
          </cell>
        </row>
        <row r="62">
          <cell r="A62" t="str">
            <v>NIFTY Credit Risk Bond Index B-II</v>
          </cell>
          <cell r="B62">
            <v>3.37</v>
          </cell>
          <cell r="C62" t="str">
            <v>MODERATELY HIGH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RISIL BenchmarkRiskOMeter Augu"/>
    </sheetNames>
    <sheetDataSet>
      <sheetData sheetId="0">
        <row r="4">
          <cell r="A4" t="str">
            <v>CRISIL Composite Bond Index</v>
          </cell>
          <cell r="B4">
            <v>2.52</v>
          </cell>
          <cell r="C4" t="str">
            <v>Moderate</v>
          </cell>
        </row>
        <row r="5">
          <cell r="A5" t="str">
            <v>CRISIL Liquid Debt Index</v>
          </cell>
          <cell r="B5">
            <v>1.42</v>
          </cell>
          <cell r="C5" t="str">
            <v>Low to Moderate</v>
          </cell>
        </row>
        <row r="6">
          <cell r="A6" t="str">
            <v>CRISIL Short Term Bond Index</v>
          </cell>
          <cell r="B6">
            <v>2.0099999999999998</v>
          </cell>
          <cell r="C6" t="str">
            <v>Moderate</v>
          </cell>
        </row>
        <row r="7">
          <cell r="A7" t="str">
            <v>CRISIL 10 Year Gilt Index</v>
          </cell>
          <cell r="B7">
            <v>2.67</v>
          </cell>
          <cell r="C7" t="str">
            <v>Moderate</v>
          </cell>
        </row>
        <row r="8">
          <cell r="A8" t="str">
            <v>CRISIL Dynamic Gilt Index</v>
          </cell>
          <cell r="B8">
            <v>2.65</v>
          </cell>
          <cell r="C8" t="str">
            <v>Moderate</v>
          </cell>
        </row>
        <row r="9">
          <cell r="A9" t="str">
            <v>CRISIL Hybrid 35+65 - Aggressive Index</v>
          </cell>
          <cell r="B9">
            <v>5.29</v>
          </cell>
          <cell r="C9" t="str">
            <v>Very High</v>
          </cell>
        </row>
        <row r="10">
          <cell r="A10" t="str">
            <v>CRISIL Hybrid 85+15 - Conservative Index</v>
          </cell>
          <cell r="B10">
            <v>3.16</v>
          </cell>
          <cell r="C10" t="str">
            <v>Moderately High</v>
          </cell>
        </row>
        <row r="11">
          <cell r="A11" t="str">
            <v>CRISIL Short Term Debt Hybrid 75+25 Index</v>
          </cell>
          <cell r="B11">
            <v>3.2</v>
          </cell>
          <cell r="C11" t="str">
            <v>Moderately High</v>
          </cell>
        </row>
        <row r="12">
          <cell r="A12" t="str">
            <v>CRISIL Short Term Debt Hybrid 60+40 Index</v>
          </cell>
          <cell r="B12">
            <v>3.92</v>
          </cell>
          <cell r="C12" t="str">
            <v>Moderately High</v>
          </cell>
        </row>
        <row r="13">
          <cell r="A13" t="str">
            <v>CRISIL Liquid Overnight Index</v>
          </cell>
          <cell r="B13">
            <v>1</v>
          </cell>
          <cell r="C13" t="str">
            <v>Low</v>
          </cell>
        </row>
        <row r="14">
          <cell r="A14" t="str">
            <v>CRISIL Money Market Index</v>
          </cell>
          <cell r="B14">
            <v>2.35</v>
          </cell>
          <cell r="C14" t="str">
            <v>Moderate</v>
          </cell>
        </row>
        <row r="15">
          <cell r="A15" t="str">
            <v>CRISIL Ultra Short Term Debt Index</v>
          </cell>
          <cell r="B15">
            <v>2.5299999999999998</v>
          </cell>
          <cell r="C15" t="str">
            <v>Moderate</v>
          </cell>
        </row>
        <row r="16">
          <cell r="A16" t="str">
            <v>CRISIL Low Duration Debt Index</v>
          </cell>
          <cell r="B16">
            <v>2.4700000000000002</v>
          </cell>
          <cell r="C16" t="str">
            <v>Moderate</v>
          </cell>
        </row>
        <row r="17">
          <cell r="A17" t="str">
            <v>CRISIL Medium Term Debt Index</v>
          </cell>
          <cell r="B17">
            <v>2.54</v>
          </cell>
          <cell r="C17" t="str">
            <v>Moderate</v>
          </cell>
        </row>
        <row r="18">
          <cell r="A18" t="str">
            <v>CRISIL Medium To Long Term Debt Index</v>
          </cell>
          <cell r="B18">
            <v>2.75</v>
          </cell>
          <cell r="C18" t="str">
            <v>Moderate</v>
          </cell>
        </row>
        <row r="19">
          <cell r="A19" t="str">
            <v>CRISIL Long Term Debt Index</v>
          </cell>
          <cell r="B19">
            <v>2.84</v>
          </cell>
          <cell r="C19" t="str">
            <v>Moderate</v>
          </cell>
        </row>
        <row r="20">
          <cell r="A20" t="str">
            <v>CRISIL Corporate Bond Composite Index</v>
          </cell>
          <cell r="B20">
            <v>2.48</v>
          </cell>
          <cell r="C20" t="str">
            <v>Moderate</v>
          </cell>
        </row>
        <row r="21">
          <cell r="A21" t="str">
            <v>CRISIL Short Term Credit Risk Index</v>
          </cell>
          <cell r="B21">
            <v>3.55</v>
          </cell>
          <cell r="C21" t="str">
            <v>Moderately High</v>
          </cell>
        </row>
        <row r="22">
          <cell r="A22" t="str">
            <v>CRISIL Banking and PSU Debt Index</v>
          </cell>
          <cell r="B22">
            <v>2.2799999999999998</v>
          </cell>
          <cell r="C22" t="str">
            <v>Moderate</v>
          </cell>
        </row>
        <row r="23">
          <cell r="A23" t="str">
            <v>CRISIL Arbitrage Index</v>
          </cell>
          <cell r="B23">
            <v>0.43</v>
          </cell>
          <cell r="C23" t="str">
            <v>Low</v>
          </cell>
        </row>
        <row r="24">
          <cell r="A24" t="str">
            <v>CRISIL Equity Savings Index</v>
          </cell>
          <cell r="B24">
            <v>2.95</v>
          </cell>
          <cell r="C24" t="str">
            <v>Moderate</v>
          </cell>
        </row>
        <row r="25">
          <cell r="A25" t="str">
            <v>CRISIL Hybrid 50+50 - Moderate Index</v>
          </cell>
          <cell r="B25">
            <v>4.6500000000000004</v>
          </cell>
          <cell r="C25" t="str">
            <v>High</v>
          </cell>
        </row>
        <row r="26">
          <cell r="A26" t="str">
            <v>CRISIL Liquid Debt A-I Index</v>
          </cell>
          <cell r="B26">
            <v>1.56</v>
          </cell>
          <cell r="C26" t="str">
            <v>Low to Moderate</v>
          </cell>
        </row>
        <row r="27">
          <cell r="A27" t="str">
            <v>CRISIL Liquid Debt B-I Index</v>
          </cell>
          <cell r="B27">
            <v>1.57</v>
          </cell>
          <cell r="C27" t="str">
            <v>Low to Moderate</v>
          </cell>
        </row>
        <row r="28">
          <cell r="A28" t="str">
            <v>CRISIL Money Market A-I Index</v>
          </cell>
          <cell r="B28">
            <v>1.66</v>
          </cell>
          <cell r="C28" t="str">
            <v>Low to Moderate</v>
          </cell>
        </row>
        <row r="29">
          <cell r="A29" t="str">
            <v>CRISIL Money Market B-I Index</v>
          </cell>
          <cell r="B29">
            <v>2.0299999999999998</v>
          </cell>
          <cell r="C29" t="str">
            <v>Moderate</v>
          </cell>
        </row>
        <row r="30">
          <cell r="A30" t="str">
            <v>CRISIL Money Market C-I Index</v>
          </cell>
          <cell r="B30">
            <v>3.82</v>
          </cell>
          <cell r="C30" t="str">
            <v>Moderately High</v>
          </cell>
        </row>
        <row r="31">
          <cell r="A31" t="str">
            <v>CRISIL Low Duration Debt A-I Index</v>
          </cell>
          <cell r="B31">
            <v>1.63</v>
          </cell>
          <cell r="C31" t="str">
            <v>Low to Moderate</v>
          </cell>
        </row>
        <row r="32">
          <cell r="A32" t="str">
            <v>CRISIL Low Duration Debt B-I Index</v>
          </cell>
          <cell r="B32">
            <v>2.31</v>
          </cell>
          <cell r="C32" t="str">
            <v>Moderate</v>
          </cell>
        </row>
        <row r="33">
          <cell r="A33" t="str">
            <v>CRISIL Low Duration Debt C-I Index</v>
          </cell>
          <cell r="B33">
            <v>3.91</v>
          </cell>
          <cell r="C33" t="str">
            <v>Moderately High</v>
          </cell>
        </row>
        <row r="34">
          <cell r="A34" t="str">
            <v>CRISIL Ultra Short Duration Debt A-I Index</v>
          </cell>
          <cell r="B34">
            <v>1.5</v>
          </cell>
          <cell r="C34" t="str">
            <v>Low to Moderate</v>
          </cell>
        </row>
        <row r="35">
          <cell r="A35" t="str">
            <v>CRISIL Ultra Short Duration Debt B-I Index</v>
          </cell>
          <cell r="B35">
            <v>2.2799999999999998</v>
          </cell>
          <cell r="C35" t="str">
            <v>Moderate</v>
          </cell>
        </row>
        <row r="36">
          <cell r="A36" t="str">
            <v>CRISIL Ultra Short Duration Debt C-I Index</v>
          </cell>
          <cell r="B36">
            <v>3.92</v>
          </cell>
          <cell r="C36" t="str">
            <v>Moderately High</v>
          </cell>
        </row>
        <row r="37">
          <cell r="A37" t="str">
            <v>CRISIL Short Duration Debt A-II Index</v>
          </cell>
          <cell r="B37">
            <v>1.98</v>
          </cell>
          <cell r="C37" t="str">
            <v>Low to Moderate</v>
          </cell>
        </row>
        <row r="38">
          <cell r="A38" t="str">
            <v>CRISIL Short Duration Debt B-II Index</v>
          </cell>
          <cell r="B38">
            <v>2.66</v>
          </cell>
          <cell r="C38" t="str">
            <v>Moderate</v>
          </cell>
        </row>
        <row r="39">
          <cell r="A39" t="str">
            <v>CRISIL Short Duration Debt C-II Index</v>
          </cell>
          <cell r="B39">
            <v>5.28</v>
          </cell>
          <cell r="C39" t="str">
            <v>Very High</v>
          </cell>
        </row>
        <row r="40">
          <cell r="A40" t="str">
            <v>CRISIL Medium Duration Debt A-III Index</v>
          </cell>
          <cell r="B40">
            <v>2.36</v>
          </cell>
          <cell r="C40" t="str">
            <v>Moderate</v>
          </cell>
        </row>
        <row r="41">
          <cell r="A41" t="str">
            <v>CRISIL Medium Duration Debt B-III Index</v>
          </cell>
          <cell r="B41">
            <v>2.88</v>
          </cell>
          <cell r="C41" t="str">
            <v>Moderate</v>
          </cell>
        </row>
        <row r="42">
          <cell r="A42" t="str">
            <v>CRISIL Medium Duration Debt C-III Index</v>
          </cell>
          <cell r="B42">
            <v>4.45</v>
          </cell>
          <cell r="C42" t="str">
            <v>High</v>
          </cell>
        </row>
        <row r="43">
          <cell r="A43" t="str">
            <v>CRISIL Medium to Long Duration Debt A-III Index</v>
          </cell>
          <cell r="B43">
            <v>2.61</v>
          </cell>
          <cell r="C43" t="str">
            <v>Moderate</v>
          </cell>
        </row>
        <row r="44">
          <cell r="A44" t="str">
            <v>CRISIL Medium to Long Duration Debt B-III Index</v>
          </cell>
          <cell r="B44">
            <v>3.17</v>
          </cell>
          <cell r="C44" t="str">
            <v>Moderately High</v>
          </cell>
        </row>
        <row r="45">
          <cell r="A45" t="str">
            <v>CRISIL Medium to Long Duration Debt C-III Index</v>
          </cell>
          <cell r="B45">
            <v>4.47</v>
          </cell>
          <cell r="C45" t="str">
            <v>High</v>
          </cell>
        </row>
        <row r="46">
          <cell r="A46" t="str">
            <v>CRISIL Long Duration Debt A-III Index</v>
          </cell>
          <cell r="B46">
            <v>2.71</v>
          </cell>
          <cell r="C46" t="str">
            <v>Moderate</v>
          </cell>
        </row>
        <row r="47">
          <cell r="A47" t="str">
            <v>CRISIL Credit Risk Debt C-II Index</v>
          </cell>
          <cell r="B47">
            <v>4.53</v>
          </cell>
          <cell r="C47" t="str">
            <v>High</v>
          </cell>
        </row>
        <row r="48">
          <cell r="A48" t="str">
            <v>CRISIL Credit Risk Debt C-III Index</v>
          </cell>
          <cell r="B48">
            <v>4.4000000000000004</v>
          </cell>
          <cell r="C48" t="str">
            <v>High</v>
          </cell>
        </row>
        <row r="49">
          <cell r="A49" t="str">
            <v>CRISIL Corporate Bond B-II Index</v>
          </cell>
          <cell r="B49">
            <v>2.54</v>
          </cell>
          <cell r="C49" t="str">
            <v>Moderate</v>
          </cell>
        </row>
        <row r="50">
          <cell r="A50" t="str">
            <v>CRISIL Corporate Bond B-III Index</v>
          </cell>
          <cell r="B50">
            <v>2.96</v>
          </cell>
          <cell r="C50" t="str">
            <v>Moderate</v>
          </cell>
        </row>
        <row r="51">
          <cell r="A51" t="str">
            <v>CRISIL Dynamic Bond A-III Index</v>
          </cell>
          <cell r="B51">
            <v>2.62</v>
          </cell>
          <cell r="C51" t="str">
            <v>Moderate</v>
          </cell>
        </row>
        <row r="52">
          <cell r="A52" t="str">
            <v>CRISIL Dynamic Bond B-III Index</v>
          </cell>
          <cell r="B52">
            <v>3.17</v>
          </cell>
          <cell r="C52" t="str">
            <v>Moderately High</v>
          </cell>
        </row>
        <row r="53">
          <cell r="A53" t="str">
            <v>CRISIL Dynamic Bond C-III Index</v>
          </cell>
          <cell r="B53">
            <v>4.45</v>
          </cell>
          <cell r="C53" t="str">
            <v>High</v>
          </cell>
        </row>
        <row r="54">
          <cell r="A54" t="str">
            <v>CRISIL Corporate Debt A-II Index</v>
          </cell>
          <cell r="B54">
            <v>1.88</v>
          </cell>
          <cell r="C54" t="str">
            <v>Low to Moderate</v>
          </cell>
        </row>
        <row r="55">
          <cell r="A55" t="str">
            <v>CRISIL Credit Risk Debt B-II Index</v>
          </cell>
          <cell r="B55">
            <v>3.2</v>
          </cell>
          <cell r="C55" t="str">
            <v>Moderately High</v>
          </cell>
        </row>
        <row r="56">
          <cell r="A56" t="str">
            <v>CRISIL Banking and PSU Debt A-II Index</v>
          </cell>
          <cell r="B56">
            <v>1.95</v>
          </cell>
          <cell r="C56" t="str">
            <v>Low to Moderate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ifty BenchmarkRiskOMeter Augus"/>
    </sheetNames>
    <sheetDataSet>
      <sheetData sheetId="0">
        <row r="4">
          <cell r="A4" t="str">
            <v>NIFTY 1D Rate Index</v>
          </cell>
          <cell r="B4">
            <v>1</v>
          </cell>
          <cell r="C4" t="str">
            <v>LOW</v>
          </cell>
        </row>
        <row r="5">
          <cell r="A5" t="str">
            <v>NIFTY 10 yr Benchmark G-Sec</v>
          </cell>
          <cell r="B5">
            <v>2.67</v>
          </cell>
          <cell r="C5" t="str">
            <v>Moderate</v>
          </cell>
        </row>
        <row r="6">
          <cell r="A6" t="str">
            <v>NIFTY Liquid Index</v>
          </cell>
          <cell r="B6">
            <v>2.58</v>
          </cell>
          <cell r="C6" t="str">
            <v>Moderate</v>
          </cell>
        </row>
        <row r="7">
          <cell r="A7" t="str">
            <v>NIFTY Ultra Short Duration Debt Index</v>
          </cell>
          <cell r="B7">
            <v>2.54</v>
          </cell>
          <cell r="C7" t="str">
            <v>Moderate</v>
          </cell>
        </row>
        <row r="8">
          <cell r="A8" t="str">
            <v>NIFTY Low Duration Debt Index</v>
          </cell>
          <cell r="B8">
            <v>2.36</v>
          </cell>
          <cell r="C8" t="str">
            <v>Moderate</v>
          </cell>
        </row>
        <row r="9">
          <cell r="A9" t="str">
            <v>NIFTY Money Market Index</v>
          </cell>
          <cell r="B9">
            <v>2.71</v>
          </cell>
          <cell r="C9" t="str">
            <v>Moderate</v>
          </cell>
        </row>
        <row r="10">
          <cell r="A10" t="str">
            <v>NIFTY Short Duration Debt Index</v>
          </cell>
          <cell r="B10">
            <v>2.02</v>
          </cell>
          <cell r="C10" t="str">
            <v>Moderate</v>
          </cell>
        </row>
        <row r="11">
          <cell r="A11" t="str">
            <v>NIFTY Medium Duration Debt Index</v>
          </cell>
          <cell r="B11">
            <v>2.44</v>
          </cell>
          <cell r="C11" t="str">
            <v>Moderate</v>
          </cell>
        </row>
        <row r="12">
          <cell r="A12" t="str">
            <v>NIFTY Medium to Long Duration Debt Index</v>
          </cell>
          <cell r="B12">
            <v>2.79</v>
          </cell>
          <cell r="C12" t="str">
            <v>Moderate</v>
          </cell>
        </row>
        <row r="13">
          <cell r="A13" t="str">
            <v>NIFTY Long Duration Debt Index</v>
          </cell>
          <cell r="B13">
            <v>2.74</v>
          </cell>
          <cell r="C13" t="str">
            <v>Moderate</v>
          </cell>
        </row>
        <row r="14">
          <cell r="A14" t="str">
            <v>NIFTY Composite Debt Index</v>
          </cell>
          <cell r="B14">
            <v>2.81</v>
          </cell>
          <cell r="C14" t="str">
            <v>Moderate</v>
          </cell>
        </row>
        <row r="15">
          <cell r="A15" t="str">
            <v>NIFTY Corporate Bond Index</v>
          </cell>
          <cell r="B15">
            <v>2.4</v>
          </cell>
          <cell r="C15" t="str">
            <v>Moderate</v>
          </cell>
        </row>
        <row r="16">
          <cell r="A16" t="str">
            <v>NIFTY Credit Risk Bond Index</v>
          </cell>
          <cell r="B16">
            <v>4.17</v>
          </cell>
          <cell r="C16" t="str">
            <v>High</v>
          </cell>
        </row>
        <row r="17">
          <cell r="A17" t="str">
            <v>NIFTY Banking &amp; PSU Debt Index</v>
          </cell>
          <cell r="B17">
            <v>2.39</v>
          </cell>
          <cell r="C17" t="str">
            <v>Moderate</v>
          </cell>
        </row>
        <row r="18">
          <cell r="A18" t="str">
            <v>NIFTY All Duration G-Sec Index</v>
          </cell>
          <cell r="B18">
            <v>2.67</v>
          </cell>
          <cell r="C18" t="str">
            <v>Moderate</v>
          </cell>
        </row>
        <row r="19">
          <cell r="A19" t="str">
            <v>NIFTY 50 Hybrid Composite Debt 70:30 Index</v>
          </cell>
          <cell r="B19">
            <v>4.58</v>
          </cell>
          <cell r="C19" t="str">
            <v>HIGH</v>
          </cell>
        </row>
        <row r="20">
          <cell r="A20" t="str">
            <v>NIFTY 50 Hybrid Composite Debt 65:35 Index</v>
          </cell>
          <cell r="B20">
            <v>4.45</v>
          </cell>
          <cell r="C20" t="str">
            <v>HIGH</v>
          </cell>
        </row>
        <row r="21">
          <cell r="A21" t="str">
            <v>NIFTY 50 Hybrid Composite Debt 50:50 Index</v>
          </cell>
          <cell r="B21">
            <v>4.07</v>
          </cell>
          <cell r="C21" t="str">
            <v>HIGH</v>
          </cell>
        </row>
        <row r="22">
          <cell r="A22" t="str">
            <v>NIFTY 50 Hybrid Composite Debt 15:85 Index</v>
          </cell>
          <cell r="B22">
            <v>3.19</v>
          </cell>
          <cell r="C22" t="str">
            <v>MODERATELY HIGH</v>
          </cell>
        </row>
        <row r="23">
          <cell r="A23" t="str">
            <v>NIFTY 50 Hybrid Short Duration Debt 25:75 Index</v>
          </cell>
          <cell r="B23">
            <v>2.64</v>
          </cell>
          <cell r="C23" t="str">
            <v>MODERATE</v>
          </cell>
        </row>
        <row r="24">
          <cell r="A24" t="str">
            <v>NIFTY 50 Hybrid Short Duration Debt 40:60 Index</v>
          </cell>
          <cell r="B24">
            <v>3.18</v>
          </cell>
          <cell r="C24" t="str">
            <v>MODERATELY HIGH</v>
          </cell>
        </row>
        <row r="25">
          <cell r="A25" t="str">
            <v>NIFTY Equity Savings Index</v>
          </cell>
          <cell r="B25">
            <v>2.44</v>
          </cell>
          <cell r="C25" t="str">
            <v>MODERATE</v>
          </cell>
        </row>
        <row r="26">
          <cell r="A26" t="str">
            <v>NIFTY 50 Arbitrage</v>
          </cell>
          <cell r="B26">
            <v>0.35</v>
          </cell>
          <cell r="C26" t="str">
            <v>LOW</v>
          </cell>
        </row>
        <row r="27">
          <cell r="A27" t="str">
            <v>NIFTY Corporate Bond Index B-I</v>
          </cell>
          <cell r="B27">
            <v>2.14</v>
          </cell>
          <cell r="C27" t="str">
            <v>Moderate</v>
          </cell>
        </row>
        <row r="28">
          <cell r="A28" t="str">
            <v>NIFTY Corporate Bond Index B-II</v>
          </cell>
          <cell r="B28">
            <v>2.29</v>
          </cell>
          <cell r="C28" t="str">
            <v>Moderate</v>
          </cell>
        </row>
        <row r="29">
          <cell r="A29" t="str">
            <v>NIFTY Corporate Bond Index B-III</v>
          </cell>
          <cell r="B29">
            <v>2.64</v>
          </cell>
          <cell r="C29" t="str">
            <v>Moderate</v>
          </cell>
        </row>
        <row r="30">
          <cell r="A30" t="str">
            <v>NIFTY Credit Risk Bond Index C-I</v>
          </cell>
          <cell r="B30">
            <v>4.12</v>
          </cell>
          <cell r="C30" t="str">
            <v>High</v>
          </cell>
        </row>
        <row r="31">
          <cell r="A31" t="str">
            <v>NIFTY Credit Risk Bond Index C-II</v>
          </cell>
          <cell r="B31">
            <v>4.28</v>
          </cell>
          <cell r="C31" t="str">
            <v>High</v>
          </cell>
        </row>
        <row r="32">
          <cell r="A32" t="str">
            <v>NIFTY Credit Risk Bond Index C-III</v>
          </cell>
          <cell r="B32">
            <v>4.71</v>
          </cell>
          <cell r="C32" t="str">
            <v>High</v>
          </cell>
        </row>
        <row r="33">
          <cell r="A33" t="str">
            <v>NIFTY Liquid Index A-I</v>
          </cell>
          <cell r="B33">
            <v>1.53</v>
          </cell>
          <cell r="C33" t="str">
            <v>Low To Moderate</v>
          </cell>
        </row>
        <row r="34">
          <cell r="A34" t="str">
            <v>NIFTY Liquid Index B-I</v>
          </cell>
          <cell r="B34">
            <v>2.59</v>
          </cell>
          <cell r="C34" t="str">
            <v>Moderate</v>
          </cell>
        </row>
        <row r="35">
          <cell r="A35" t="str">
            <v>NIFTY Liquid Index C-I</v>
          </cell>
          <cell r="B35">
            <v>4.4000000000000004</v>
          </cell>
          <cell r="C35" t="str">
            <v>High</v>
          </cell>
        </row>
        <row r="36">
          <cell r="A36" t="str">
            <v>NIFTY Long Duration Debt Index A-III</v>
          </cell>
          <cell r="B36">
            <v>2.67</v>
          </cell>
          <cell r="C36" t="str">
            <v>Moderate</v>
          </cell>
        </row>
        <row r="37">
          <cell r="A37" t="str">
            <v>NIFTY Long Duration Debt Index B-III</v>
          </cell>
          <cell r="B37">
            <v>3.37</v>
          </cell>
          <cell r="C37" t="str">
            <v>Moderately High</v>
          </cell>
        </row>
        <row r="38">
          <cell r="A38" t="str">
            <v>NIFTY Long Duration Debt Index C-III</v>
          </cell>
          <cell r="B38">
            <v>4.6100000000000003</v>
          </cell>
          <cell r="C38" t="str">
            <v>High</v>
          </cell>
        </row>
        <row r="39">
          <cell r="A39" t="str">
            <v>NIFTY Low Duration Debt Index A-I</v>
          </cell>
          <cell r="B39">
            <v>1.72</v>
          </cell>
          <cell r="C39" t="str">
            <v>Low To Moderate</v>
          </cell>
        </row>
        <row r="40">
          <cell r="A40" t="str">
            <v>NIFTY Low Duration Debt Index B-I</v>
          </cell>
          <cell r="B40">
            <v>2.73</v>
          </cell>
          <cell r="C40" t="str">
            <v>Moderate</v>
          </cell>
        </row>
        <row r="41">
          <cell r="A41" t="str">
            <v>NIFTY Low Duration Debt Index C-I</v>
          </cell>
          <cell r="B41">
            <v>4.5</v>
          </cell>
          <cell r="C41" t="str">
            <v>High</v>
          </cell>
        </row>
        <row r="42">
          <cell r="A42" t="str">
            <v>NIFTY Medium Duration Debt Index A-III</v>
          </cell>
          <cell r="B42">
            <v>2.33</v>
          </cell>
          <cell r="C42" t="str">
            <v>Moderate</v>
          </cell>
        </row>
        <row r="43">
          <cell r="A43" t="str">
            <v>NIFTY Medium Duration Debt Index B-III</v>
          </cell>
          <cell r="B43">
            <v>2.97</v>
          </cell>
          <cell r="C43" t="str">
            <v>Moderate</v>
          </cell>
        </row>
        <row r="44">
          <cell r="A44" t="str">
            <v>NIFTY Medium Duration Debt Index C-III</v>
          </cell>
          <cell r="B44">
            <v>4.0199999999999996</v>
          </cell>
          <cell r="C44" t="str">
            <v>High</v>
          </cell>
        </row>
        <row r="45">
          <cell r="A45" t="str">
            <v>NIFTY Medium to Long Duration Debt Index A-III</v>
          </cell>
          <cell r="B45">
            <v>2.72</v>
          </cell>
          <cell r="C45" t="str">
            <v>Moderate</v>
          </cell>
        </row>
        <row r="46">
          <cell r="A46" t="str">
            <v>NIFTY Medium to Long Duration Debt Index B-III</v>
          </cell>
          <cell r="B46">
            <v>3.52</v>
          </cell>
          <cell r="C46" t="str">
            <v>Moderately High</v>
          </cell>
        </row>
        <row r="47">
          <cell r="A47" t="str">
            <v>NIFTY Medium to Long Duration Debt Index C-III</v>
          </cell>
          <cell r="B47">
            <v>4.67</v>
          </cell>
          <cell r="C47" t="str">
            <v>High</v>
          </cell>
        </row>
        <row r="48">
          <cell r="A48" t="str">
            <v>NIFTY Money Market Index A-I</v>
          </cell>
          <cell r="B48">
            <v>1.74</v>
          </cell>
          <cell r="C48" t="str">
            <v>Low To Moderate</v>
          </cell>
        </row>
        <row r="49">
          <cell r="A49" t="str">
            <v>NIFTY Money Market Index B-I</v>
          </cell>
          <cell r="B49">
            <v>2.9</v>
          </cell>
          <cell r="C49" t="str">
            <v>Moderate</v>
          </cell>
        </row>
        <row r="50">
          <cell r="A50" t="str">
            <v>NIFTY Money Market Index C-I</v>
          </cell>
          <cell r="B50">
            <v>4.9400000000000004</v>
          </cell>
          <cell r="C50" t="str">
            <v>High</v>
          </cell>
        </row>
        <row r="51">
          <cell r="A51" t="str">
            <v>NIFTY Short Duration Debt Index A-II</v>
          </cell>
          <cell r="B51">
            <v>1.8</v>
          </cell>
          <cell r="C51" t="str">
            <v>Low To Moderate</v>
          </cell>
        </row>
        <row r="52">
          <cell r="A52" t="str">
            <v>NIFTY Short Duration Debt Index B-II</v>
          </cell>
          <cell r="B52">
            <v>2.4300000000000002</v>
          </cell>
          <cell r="C52" t="str">
            <v>Moderate</v>
          </cell>
        </row>
        <row r="53">
          <cell r="A53" t="str">
            <v>NIFTY Short Duration Debt Index C-II</v>
          </cell>
          <cell r="B53">
            <v>4.5199999999999996</v>
          </cell>
          <cell r="C53" t="str">
            <v>High</v>
          </cell>
        </row>
        <row r="54">
          <cell r="A54" t="str">
            <v>NIFTY Ultra Short Duration Debt Index A-I</v>
          </cell>
          <cell r="B54">
            <v>1.71</v>
          </cell>
          <cell r="C54" t="str">
            <v>Low To Moderate</v>
          </cell>
        </row>
        <row r="55">
          <cell r="A55" t="str">
            <v>NIFTY Ultra Short Duration Debt Index B-I</v>
          </cell>
          <cell r="B55">
            <v>2.54</v>
          </cell>
          <cell r="C55" t="str">
            <v>Moderate</v>
          </cell>
        </row>
        <row r="56">
          <cell r="A56" t="str">
            <v>NIFTY Ultra Short Duration Debt Index C-I</v>
          </cell>
          <cell r="B56">
            <v>4.34</v>
          </cell>
          <cell r="C56" t="str">
            <v>High</v>
          </cell>
        </row>
        <row r="57">
          <cell r="A57" t="str">
            <v>NIFTY Composite Debt Index C-III</v>
          </cell>
          <cell r="B57">
            <v>4.37</v>
          </cell>
          <cell r="C57" t="str">
            <v>High</v>
          </cell>
        </row>
        <row r="58">
          <cell r="A58" t="str">
            <v>NIFTY Composite Debt Index B-III</v>
          </cell>
          <cell r="B58">
            <v>3.3</v>
          </cell>
          <cell r="C58" t="str">
            <v>Moderately High</v>
          </cell>
        </row>
        <row r="59">
          <cell r="A59" t="str">
            <v>NIFTY Composite Debt Index A-III</v>
          </cell>
          <cell r="B59">
            <v>2.71</v>
          </cell>
          <cell r="C59" t="str">
            <v>Moderate</v>
          </cell>
        </row>
        <row r="60">
          <cell r="A60" t="str">
            <v>NIFTY Banking &amp; PSU Debt Index A-II</v>
          </cell>
          <cell r="B60">
            <v>1.76</v>
          </cell>
          <cell r="C60" t="str">
            <v>Low To Moderate</v>
          </cell>
        </row>
        <row r="61">
          <cell r="A61" t="str">
            <v>NIFTY Corporate Bond Index A-II</v>
          </cell>
          <cell r="B61">
            <v>2.06</v>
          </cell>
          <cell r="C61" t="str">
            <v>Moderate</v>
          </cell>
        </row>
        <row r="62">
          <cell r="A62" t="str">
            <v>NIFTY Credit Risk Bond Index B-II</v>
          </cell>
          <cell r="B62">
            <v>3.16</v>
          </cell>
          <cell r="C62" t="str">
            <v>Moderately High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CDA66-1044-4E54-8D3E-DF57D9741F02}">
  <dimension ref="A1:H81"/>
  <sheetViews>
    <sheetView tabSelected="1" zoomScale="85" zoomScaleNormal="85" workbookViewId="0"/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21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8" ht="13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8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3" t="s">
        <v>218</v>
      </c>
      <c r="G4" s="11" t="s">
        <v>64</v>
      </c>
      <c r="H4" s="31"/>
    </row>
    <row r="5" spans="1:8" x14ac:dyDescent="0.25">
      <c r="A5" s="10">
        <v>4</v>
      </c>
      <c r="B5" s="11" t="s">
        <v>23</v>
      </c>
      <c r="C5" s="3" t="s">
        <v>177</v>
      </c>
      <c r="D5" s="11" t="s">
        <v>64</v>
      </c>
      <c r="E5" s="31"/>
      <c r="F5" s="3" t="s">
        <v>218</v>
      </c>
      <c r="G5" s="11" t="s">
        <v>64</v>
      </c>
      <c r="H5" s="31"/>
    </row>
    <row r="6" spans="1:8" ht="24" customHeight="1" x14ac:dyDescent="0.25">
      <c r="A6" s="10">
        <v>5</v>
      </c>
      <c r="B6" s="11" t="s">
        <v>28</v>
      </c>
      <c r="C6" s="3" t="s">
        <v>167</v>
      </c>
      <c r="D6" s="11" t="s">
        <v>64</v>
      </c>
      <c r="E6" s="31"/>
      <c r="F6" s="3" t="s">
        <v>221</v>
      </c>
      <c r="G6" s="11" t="s">
        <v>64</v>
      </c>
      <c r="H6" s="31"/>
    </row>
    <row r="7" spans="1:8" ht="24.75" customHeight="1" x14ac:dyDescent="0.25">
      <c r="A7" s="10">
        <v>6</v>
      </c>
      <c r="B7" s="11" t="s">
        <v>31</v>
      </c>
      <c r="C7" s="3" t="s">
        <v>208</v>
      </c>
      <c r="D7" s="11" t="s">
        <v>64</v>
      </c>
      <c r="E7" s="31"/>
      <c r="F7" s="3" t="s">
        <v>133</v>
      </c>
      <c r="G7" s="11" t="s">
        <v>64</v>
      </c>
      <c r="H7" s="31"/>
    </row>
    <row r="8" spans="1:8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282</v>
      </c>
      <c r="G8" s="11" t="s">
        <v>64</v>
      </c>
      <c r="H8" s="31"/>
    </row>
    <row r="9" spans="1:8" ht="15" customHeight="1" x14ac:dyDescent="0.25">
      <c r="A9" s="10">
        <v>8</v>
      </c>
      <c r="B9" s="11" t="s">
        <v>120</v>
      </c>
      <c r="C9" s="3" t="s">
        <v>145</v>
      </c>
      <c r="D9" s="11" t="s">
        <v>64</v>
      </c>
      <c r="E9" s="31"/>
      <c r="F9" s="3" t="s">
        <v>133</v>
      </c>
      <c r="G9" s="11" t="s">
        <v>64</v>
      </c>
      <c r="H9" s="31"/>
    </row>
    <row r="10" spans="1:8" ht="42.75" customHeight="1" x14ac:dyDescent="0.25">
      <c r="A10" s="10">
        <v>9</v>
      </c>
      <c r="B10" s="11" t="s">
        <v>26</v>
      </c>
      <c r="C10" s="3" t="s">
        <v>199</v>
      </c>
      <c r="D10" s="11" t="s">
        <v>64</v>
      </c>
      <c r="E10" s="31"/>
      <c r="F10" s="3" t="s">
        <v>137</v>
      </c>
      <c r="G10" s="11" t="s">
        <v>63</v>
      </c>
      <c r="H10" s="3"/>
    </row>
    <row r="11" spans="1:8" ht="21.75" customHeight="1" x14ac:dyDescent="0.25">
      <c r="A11" s="10">
        <v>10</v>
      </c>
      <c r="B11" s="11" t="s">
        <v>121</v>
      </c>
      <c r="C11" s="3" t="s">
        <v>146</v>
      </c>
      <c r="D11" s="11" t="s">
        <v>64</v>
      </c>
      <c r="E11" s="31"/>
      <c r="F11" s="3" t="s">
        <v>128</v>
      </c>
      <c r="G11" s="11" t="s">
        <v>64</v>
      </c>
      <c r="H11" s="31"/>
    </row>
    <row r="12" spans="1:8" ht="22.5" customHeight="1" x14ac:dyDescent="0.25">
      <c r="A12" s="10">
        <v>11</v>
      </c>
      <c r="B12" s="11" t="s">
        <v>19</v>
      </c>
      <c r="C12" s="3" t="s">
        <v>181</v>
      </c>
      <c r="D12" s="11" t="s">
        <v>63</v>
      </c>
      <c r="E12" s="31"/>
      <c r="F12" s="3" t="s">
        <v>131</v>
      </c>
      <c r="G12" s="11" t="s">
        <v>64</v>
      </c>
      <c r="H12" s="31"/>
    </row>
    <row r="13" spans="1:8" x14ac:dyDescent="0.25">
      <c r="A13" s="10">
        <v>12</v>
      </c>
      <c r="B13" s="11" t="s">
        <v>16</v>
      </c>
      <c r="C13" s="3" t="s">
        <v>191</v>
      </c>
      <c r="D13" s="11" t="s">
        <v>63</v>
      </c>
      <c r="E13" s="31"/>
      <c r="F13" s="3" t="s">
        <v>216</v>
      </c>
      <c r="G13" s="11" t="s">
        <v>64</v>
      </c>
      <c r="H13" s="31"/>
    </row>
    <row r="14" spans="1:8" ht="17.25" customHeight="1" x14ac:dyDescent="0.25">
      <c r="A14" s="10">
        <v>13</v>
      </c>
      <c r="B14" s="11" t="s">
        <v>22</v>
      </c>
      <c r="C14" s="3" t="s">
        <v>165</v>
      </c>
      <c r="D14" s="11" t="s">
        <v>63</v>
      </c>
      <c r="E14" s="31"/>
      <c r="F14" s="3" t="s">
        <v>133</v>
      </c>
      <c r="G14" s="11" t="s">
        <v>64</v>
      </c>
      <c r="H14" s="31"/>
    </row>
    <row r="15" spans="1:8" ht="13.5" customHeight="1" x14ac:dyDescent="0.25">
      <c r="A15" s="10">
        <v>14</v>
      </c>
      <c r="B15" s="11" t="s">
        <v>25</v>
      </c>
      <c r="C15" s="3" t="s">
        <v>166</v>
      </c>
      <c r="D15" s="11" t="s">
        <v>63</v>
      </c>
      <c r="E15" s="31"/>
      <c r="F15" s="3" t="s">
        <v>217</v>
      </c>
      <c r="G15" s="11" t="s">
        <v>64</v>
      </c>
      <c r="H15" s="31"/>
    </row>
    <row r="16" spans="1:8" x14ac:dyDescent="0.25">
      <c r="A16" s="10">
        <v>15</v>
      </c>
      <c r="B16" s="11" t="s">
        <v>267</v>
      </c>
      <c r="C16" s="3" t="s">
        <v>268</v>
      </c>
      <c r="D16" s="11" t="s">
        <v>63</v>
      </c>
      <c r="E16" s="31"/>
      <c r="F16" s="3" t="s">
        <v>273</v>
      </c>
      <c r="G16" s="11" t="s">
        <v>64</v>
      </c>
      <c r="H16" s="31"/>
    </row>
    <row r="17" spans="1:8" x14ac:dyDescent="0.25">
      <c r="A17" s="10">
        <v>16</v>
      </c>
      <c r="B17" s="11" t="s">
        <v>24</v>
      </c>
      <c r="C17" s="3" t="s">
        <v>198</v>
      </c>
      <c r="D17" s="11" t="s">
        <v>63</v>
      </c>
      <c r="E17" s="31"/>
      <c r="F17" s="3" t="s">
        <v>68</v>
      </c>
      <c r="G17" s="11" t="s">
        <v>63</v>
      </c>
      <c r="H17" s="31"/>
    </row>
    <row r="18" spans="1:8" ht="16.5" customHeight="1" x14ac:dyDescent="0.25">
      <c r="A18" s="10">
        <v>17</v>
      </c>
      <c r="B18" s="11" t="s">
        <v>29</v>
      </c>
      <c r="C18" s="3" t="s">
        <v>169</v>
      </c>
      <c r="D18" s="11" t="s">
        <v>63</v>
      </c>
      <c r="E18" s="31"/>
      <c r="F18" s="3" t="s">
        <v>219</v>
      </c>
      <c r="G18" s="11" t="s">
        <v>63</v>
      </c>
      <c r="H18" s="31"/>
    </row>
    <row r="19" spans="1:8" x14ac:dyDescent="0.25">
      <c r="A19" s="10">
        <v>18</v>
      </c>
      <c r="B19" s="11" t="s">
        <v>30</v>
      </c>
      <c r="C19" s="3" t="s">
        <v>182</v>
      </c>
      <c r="D19" s="11" t="s">
        <v>63</v>
      </c>
      <c r="E19" s="31"/>
      <c r="F19" s="3" t="s">
        <v>222</v>
      </c>
      <c r="G19" s="11" t="s">
        <v>63</v>
      </c>
      <c r="H19" s="31"/>
    </row>
    <row r="20" spans="1:8" x14ac:dyDescent="0.25">
      <c r="A20" s="10">
        <v>19</v>
      </c>
      <c r="B20" s="11" t="s">
        <v>103</v>
      </c>
      <c r="C20" s="3" t="s">
        <v>102</v>
      </c>
      <c r="D20" s="11" t="s">
        <v>63</v>
      </c>
      <c r="E20" s="31"/>
      <c r="F20" s="3" t="s">
        <v>104</v>
      </c>
      <c r="G20" s="11" t="s">
        <v>63</v>
      </c>
      <c r="H20" s="31"/>
    </row>
    <row r="21" spans="1:8" x14ac:dyDescent="0.25">
      <c r="A21" s="10">
        <v>20</v>
      </c>
      <c r="B21" s="11" t="s">
        <v>110</v>
      </c>
      <c r="C21" s="3" t="s">
        <v>112</v>
      </c>
      <c r="D21" s="11" t="s">
        <v>63</v>
      </c>
      <c r="E21" s="31"/>
      <c r="F21" s="3" t="s">
        <v>283</v>
      </c>
      <c r="G21" s="11" t="s">
        <v>63</v>
      </c>
      <c r="H21" s="31"/>
    </row>
    <row r="22" spans="1:8" x14ac:dyDescent="0.25">
      <c r="A22" s="10">
        <v>21</v>
      </c>
      <c r="B22" s="11" t="s">
        <v>122</v>
      </c>
      <c r="C22" s="3" t="s">
        <v>119</v>
      </c>
      <c r="D22" s="11" t="s">
        <v>63</v>
      </c>
      <c r="E22" s="31"/>
      <c r="F22" s="3" t="s">
        <v>220</v>
      </c>
      <c r="G22" s="11" t="s">
        <v>63</v>
      </c>
      <c r="H22" s="31"/>
    </row>
    <row r="23" spans="1:8" x14ac:dyDescent="0.25">
      <c r="A23" s="10">
        <v>22</v>
      </c>
      <c r="B23" s="11" t="s">
        <v>212</v>
      </c>
      <c r="C23" s="3" t="s">
        <v>210</v>
      </c>
      <c r="D23" s="11" t="s">
        <v>63</v>
      </c>
      <c r="E23" s="31"/>
      <c r="F23" s="3" t="s">
        <v>215</v>
      </c>
      <c r="G23" s="11" t="s">
        <v>63</v>
      </c>
      <c r="H23" s="31"/>
    </row>
    <row r="24" spans="1:8" x14ac:dyDescent="0.25">
      <c r="A24" s="10">
        <v>23</v>
      </c>
      <c r="B24" s="11" t="s">
        <v>213</v>
      </c>
      <c r="C24" s="3" t="s">
        <v>211</v>
      </c>
      <c r="D24" s="11" t="s">
        <v>63</v>
      </c>
      <c r="E24" s="31"/>
      <c r="F24" s="3" t="s">
        <v>214</v>
      </c>
      <c r="G24" s="11" t="s">
        <v>63</v>
      </c>
      <c r="H24" s="31"/>
    </row>
    <row r="25" spans="1:8" ht="14.25" customHeight="1" x14ac:dyDescent="0.25">
      <c r="A25" s="10">
        <v>24</v>
      </c>
      <c r="B25" s="11" t="s">
        <v>20</v>
      </c>
      <c r="C25" s="3" t="s">
        <v>164</v>
      </c>
      <c r="D25" s="11" t="s">
        <v>65</v>
      </c>
      <c r="E25" s="31"/>
      <c r="F25" s="3" t="s">
        <v>130</v>
      </c>
      <c r="G25" s="11" t="s">
        <v>63</v>
      </c>
      <c r="H25" s="31"/>
    </row>
    <row r="26" spans="1:8" x14ac:dyDescent="0.25">
      <c r="A26" s="10">
        <v>25</v>
      </c>
      <c r="B26" s="11" t="s">
        <v>58</v>
      </c>
      <c r="C26" s="3" t="s">
        <v>207</v>
      </c>
      <c r="D26" s="11" t="s">
        <v>65</v>
      </c>
      <c r="E26" s="31"/>
      <c r="F26" s="3" t="s">
        <v>107</v>
      </c>
      <c r="G26" s="11" t="s">
        <v>63</v>
      </c>
      <c r="H26" s="31"/>
    </row>
    <row r="27" spans="1:8" ht="21" customHeight="1" x14ac:dyDescent="0.25">
      <c r="A27" s="10">
        <v>26</v>
      </c>
      <c r="B27" s="11" t="s">
        <v>47</v>
      </c>
      <c r="C27" s="3" t="s">
        <v>168</v>
      </c>
      <c r="D27" s="11" t="s">
        <v>65</v>
      </c>
      <c r="E27" s="31"/>
      <c r="F27" s="3" t="s">
        <v>71</v>
      </c>
      <c r="G27" s="11" t="s">
        <v>65</v>
      </c>
      <c r="H27" s="31"/>
    </row>
    <row r="28" spans="1:8" x14ac:dyDescent="0.25">
      <c r="A28" s="10">
        <v>27</v>
      </c>
      <c r="B28" s="11" t="s">
        <v>27</v>
      </c>
      <c r="C28" s="3" t="s">
        <v>204</v>
      </c>
      <c r="D28" s="11" t="s">
        <v>65</v>
      </c>
      <c r="E28" s="31"/>
      <c r="F28" s="3" t="s">
        <v>223</v>
      </c>
      <c r="G28" s="11" t="s">
        <v>65</v>
      </c>
      <c r="H28" s="31"/>
    </row>
    <row r="29" spans="1:8" x14ac:dyDescent="0.25">
      <c r="A29" s="10">
        <v>28</v>
      </c>
      <c r="B29" s="11" t="s">
        <v>55</v>
      </c>
      <c r="C29" s="3" t="s">
        <v>170</v>
      </c>
      <c r="D29" s="11" t="s">
        <v>66</v>
      </c>
      <c r="E29" s="31"/>
      <c r="F29" s="3" t="s">
        <v>132</v>
      </c>
      <c r="G29" s="11" t="s">
        <v>65</v>
      </c>
      <c r="H29" s="31"/>
    </row>
    <row r="30" spans="1:8" ht="19.5" customHeight="1" x14ac:dyDescent="0.25">
      <c r="A30" s="10">
        <v>29</v>
      </c>
      <c r="B30" s="11" t="s">
        <v>54</v>
      </c>
      <c r="C30" s="3" t="s">
        <v>224</v>
      </c>
      <c r="D30" s="11" t="s">
        <v>66</v>
      </c>
      <c r="E30" s="31"/>
      <c r="F30" s="3" t="s">
        <v>132</v>
      </c>
      <c r="G30" s="11" t="s">
        <v>65</v>
      </c>
      <c r="H30" s="31"/>
    </row>
    <row r="31" spans="1:8" ht="19.5" customHeight="1" x14ac:dyDescent="0.25">
      <c r="A31" s="10">
        <v>30</v>
      </c>
      <c r="B31" s="11" t="s">
        <v>59</v>
      </c>
      <c r="C31" s="3" t="s">
        <v>189</v>
      </c>
      <c r="D31" s="11" t="s">
        <v>66</v>
      </c>
      <c r="E31" s="31"/>
      <c r="F31" s="3" t="s">
        <v>70</v>
      </c>
      <c r="G31" s="11" t="s">
        <v>66</v>
      </c>
      <c r="H31" s="31"/>
    </row>
    <row r="32" spans="1:8" ht="42" customHeight="1" x14ac:dyDescent="0.25">
      <c r="A32" s="10">
        <v>31</v>
      </c>
      <c r="B32" s="11" t="s">
        <v>49</v>
      </c>
      <c r="C32" s="3" t="s">
        <v>196</v>
      </c>
      <c r="D32" s="11" t="s">
        <v>66</v>
      </c>
      <c r="E32" s="31"/>
      <c r="F32" s="3" t="s">
        <v>69</v>
      </c>
      <c r="G32" s="11" t="s">
        <v>66</v>
      </c>
      <c r="H32" s="31"/>
    </row>
    <row r="33" spans="1:8" x14ac:dyDescent="0.25">
      <c r="A33" s="10">
        <v>32</v>
      </c>
      <c r="B33" s="11" t="s">
        <v>105</v>
      </c>
      <c r="C33" s="3" t="s">
        <v>106</v>
      </c>
      <c r="D33" s="11" t="s">
        <v>66</v>
      </c>
      <c r="E33" s="31"/>
      <c r="F33" s="3" t="s">
        <v>69</v>
      </c>
      <c r="G33" s="11" t="s">
        <v>66</v>
      </c>
      <c r="H33" s="31"/>
    </row>
    <row r="34" spans="1:8" x14ac:dyDescent="0.25">
      <c r="A34" s="10">
        <v>33</v>
      </c>
      <c r="B34" s="11" t="s">
        <v>154</v>
      </c>
      <c r="C34" s="3" t="s">
        <v>153</v>
      </c>
      <c r="D34" s="11" t="s">
        <v>61</v>
      </c>
      <c r="E34" s="31"/>
      <c r="F34" s="3" t="s">
        <v>70</v>
      </c>
      <c r="G34" s="11" t="s">
        <v>66</v>
      </c>
      <c r="H34" s="31"/>
    </row>
    <row r="35" spans="1:8" ht="18.75" customHeight="1" x14ac:dyDescent="0.25">
      <c r="A35" s="10">
        <v>34</v>
      </c>
      <c r="B35" s="11" t="s">
        <v>46</v>
      </c>
      <c r="C35" s="3" t="s">
        <v>171</v>
      </c>
      <c r="D35" s="11" t="s">
        <v>61</v>
      </c>
      <c r="E35" s="31"/>
      <c r="F35" s="3" t="s">
        <v>155</v>
      </c>
      <c r="G35" s="11" t="s">
        <v>66</v>
      </c>
      <c r="H35" s="31"/>
    </row>
    <row r="36" spans="1:8" x14ac:dyDescent="0.25">
      <c r="A36" s="10">
        <v>35</v>
      </c>
      <c r="B36" s="11" t="s">
        <v>35</v>
      </c>
      <c r="C36" s="3" t="s">
        <v>186</v>
      </c>
      <c r="D36" s="11" t="s">
        <v>61</v>
      </c>
      <c r="E36" s="31"/>
      <c r="F36" s="3" t="s">
        <v>80</v>
      </c>
      <c r="G36" s="11" t="s">
        <v>61</v>
      </c>
      <c r="H36" s="31"/>
    </row>
    <row r="37" spans="1:8" x14ac:dyDescent="0.25">
      <c r="A37" s="10">
        <v>36</v>
      </c>
      <c r="B37" s="11" t="s">
        <v>33</v>
      </c>
      <c r="C37" s="3" t="s">
        <v>187</v>
      </c>
      <c r="D37" s="11" t="s">
        <v>61</v>
      </c>
      <c r="E37" s="31"/>
      <c r="F37" s="3" t="s">
        <v>74</v>
      </c>
      <c r="G37" s="11" t="s">
        <v>61</v>
      </c>
      <c r="H37" s="31"/>
    </row>
    <row r="38" spans="1:8" x14ac:dyDescent="0.25">
      <c r="A38" s="10">
        <v>37</v>
      </c>
      <c r="B38" s="11" t="s">
        <v>32</v>
      </c>
      <c r="C38" s="3" t="s">
        <v>188</v>
      </c>
      <c r="D38" s="11" t="s">
        <v>61</v>
      </c>
      <c r="E38" s="31"/>
      <c r="F38" s="3" t="s">
        <v>232</v>
      </c>
      <c r="G38" s="11" t="s">
        <v>61</v>
      </c>
      <c r="H38" s="31"/>
    </row>
    <row r="39" spans="1:8" x14ac:dyDescent="0.25">
      <c r="A39" s="10">
        <v>38</v>
      </c>
      <c r="B39" s="11" t="s">
        <v>37</v>
      </c>
      <c r="C39" s="3" t="s">
        <v>172</v>
      </c>
      <c r="D39" s="11" t="s">
        <v>61</v>
      </c>
      <c r="E39" s="31"/>
      <c r="F39" s="3" t="s">
        <v>74</v>
      </c>
      <c r="G39" s="11" t="s">
        <v>61</v>
      </c>
      <c r="H39" s="31"/>
    </row>
    <row r="40" spans="1:8" x14ac:dyDescent="0.25">
      <c r="A40" s="10">
        <v>39</v>
      </c>
      <c r="B40" s="11" t="s">
        <v>48</v>
      </c>
      <c r="C40" s="3" t="s">
        <v>96</v>
      </c>
      <c r="D40" s="11" t="s">
        <v>61</v>
      </c>
      <c r="E40" s="31"/>
      <c r="F40" s="3" t="s">
        <v>73</v>
      </c>
      <c r="G40" s="11" t="s">
        <v>61</v>
      </c>
      <c r="H40" s="31"/>
    </row>
    <row r="41" spans="1:8" x14ac:dyDescent="0.25">
      <c r="A41" s="10">
        <v>40</v>
      </c>
      <c r="B41" s="11" t="s">
        <v>18</v>
      </c>
      <c r="C41" s="3" t="s">
        <v>190</v>
      </c>
      <c r="D41" s="11" t="s">
        <v>61</v>
      </c>
      <c r="E41" s="31"/>
      <c r="F41" s="3" t="s">
        <v>232</v>
      </c>
      <c r="G41" s="11" t="s">
        <v>61</v>
      </c>
      <c r="H41" s="31"/>
    </row>
    <row r="42" spans="1:8" x14ac:dyDescent="0.25">
      <c r="A42" s="10">
        <v>41</v>
      </c>
      <c r="B42" s="11" t="s">
        <v>39</v>
      </c>
      <c r="C42" s="3" t="s">
        <v>193</v>
      </c>
      <c r="D42" s="11" t="s">
        <v>61</v>
      </c>
      <c r="E42" s="31"/>
      <c r="F42" s="3" t="s">
        <v>78</v>
      </c>
      <c r="G42" s="11" t="s">
        <v>61</v>
      </c>
      <c r="H42" s="31"/>
    </row>
    <row r="43" spans="1:8" x14ac:dyDescent="0.25">
      <c r="A43" s="10">
        <v>42</v>
      </c>
      <c r="B43" s="11" t="s">
        <v>17</v>
      </c>
      <c r="C43" s="3" t="s">
        <v>225</v>
      </c>
      <c r="D43" s="11" t="s">
        <v>61</v>
      </c>
      <c r="E43" s="31"/>
      <c r="F43" s="3" t="s">
        <v>74</v>
      </c>
      <c r="G43" s="11" t="s">
        <v>61</v>
      </c>
      <c r="H43" s="31"/>
    </row>
    <row r="44" spans="1:8" ht="18.75" customHeight="1" x14ac:dyDescent="0.25">
      <c r="A44" s="10">
        <v>43</v>
      </c>
      <c r="B44" s="11" t="s">
        <v>60</v>
      </c>
      <c r="C44" s="3" t="s">
        <v>194</v>
      </c>
      <c r="D44" s="11" t="s">
        <v>61</v>
      </c>
      <c r="E44" s="31"/>
      <c r="F44" s="3" t="s">
        <v>74</v>
      </c>
      <c r="G44" s="11" t="s">
        <v>61</v>
      </c>
      <c r="H44" s="31"/>
    </row>
    <row r="45" spans="1:8" ht="13.5" customHeight="1" x14ac:dyDescent="0.25">
      <c r="A45" s="10">
        <v>44</v>
      </c>
      <c r="B45" s="11" t="s">
        <v>42</v>
      </c>
      <c r="C45" s="3" t="s">
        <v>173</v>
      </c>
      <c r="D45" s="11" t="s">
        <v>61</v>
      </c>
      <c r="E45" s="31"/>
      <c r="F45" s="3" t="s">
        <v>74</v>
      </c>
      <c r="G45" s="11" t="s">
        <v>61</v>
      </c>
      <c r="H45" s="31"/>
    </row>
    <row r="46" spans="1:8" ht="21" customHeight="1" x14ac:dyDescent="0.25">
      <c r="A46" s="10">
        <v>45</v>
      </c>
      <c r="B46" s="11" t="s">
        <v>43</v>
      </c>
      <c r="C46" s="3" t="s">
        <v>197</v>
      </c>
      <c r="D46" s="11" t="s">
        <v>61</v>
      </c>
      <c r="E46" s="31"/>
      <c r="F46" s="3" t="s">
        <v>77</v>
      </c>
      <c r="G46" s="11" t="s">
        <v>61</v>
      </c>
      <c r="H46" s="31"/>
    </row>
    <row r="47" spans="1:8" x14ac:dyDescent="0.25">
      <c r="A47" s="10">
        <v>46</v>
      </c>
      <c r="B47" s="11" t="s">
        <v>57</v>
      </c>
      <c r="C47" s="3" t="s">
        <v>174</v>
      </c>
      <c r="D47" s="11" t="s">
        <v>61</v>
      </c>
      <c r="E47" s="31"/>
      <c r="F47" s="3" t="s">
        <v>292</v>
      </c>
      <c r="G47" s="11" t="s">
        <v>61</v>
      </c>
      <c r="H47" s="31"/>
    </row>
    <row r="48" spans="1:8" x14ac:dyDescent="0.25">
      <c r="A48" s="10">
        <v>47</v>
      </c>
      <c r="B48" s="11" t="s">
        <v>34</v>
      </c>
      <c r="C48" s="3" t="s">
        <v>175</v>
      </c>
      <c r="D48" s="11" t="s">
        <v>61</v>
      </c>
      <c r="E48" s="31"/>
      <c r="F48" s="3" t="s">
        <v>79</v>
      </c>
      <c r="G48" s="11" t="s">
        <v>61</v>
      </c>
      <c r="H48" s="31"/>
    </row>
    <row r="49" spans="1:8" x14ac:dyDescent="0.25">
      <c r="A49" s="10">
        <v>48</v>
      </c>
      <c r="B49" s="11" t="s">
        <v>36</v>
      </c>
      <c r="C49" s="3" t="s">
        <v>200</v>
      </c>
      <c r="D49" s="11" t="s">
        <v>61</v>
      </c>
      <c r="E49" s="31"/>
      <c r="F49" s="3" t="s">
        <v>234</v>
      </c>
      <c r="G49" s="11" t="s">
        <v>61</v>
      </c>
      <c r="H49" s="31"/>
    </row>
    <row r="50" spans="1:8" x14ac:dyDescent="0.25">
      <c r="A50" s="10">
        <v>49</v>
      </c>
      <c r="B50" s="11" t="s">
        <v>40</v>
      </c>
      <c r="C50" s="3" t="s">
        <v>201</v>
      </c>
      <c r="D50" s="11" t="s">
        <v>61</v>
      </c>
      <c r="E50" s="31"/>
      <c r="F50" s="3" t="s">
        <v>141</v>
      </c>
      <c r="G50" s="11" t="s">
        <v>61</v>
      </c>
      <c r="H50" s="31"/>
    </row>
    <row r="51" spans="1:8" x14ac:dyDescent="0.25">
      <c r="A51" s="10">
        <v>50</v>
      </c>
      <c r="B51" s="11" t="s">
        <v>38</v>
      </c>
      <c r="C51" s="3" t="s">
        <v>202</v>
      </c>
      <c r="D51" s="11" t="s">
        <v>61</v>
      </c>
      <c r="E51" s="31"/>
      <c r="F51" s="3" t="s">
        <v>94</v>
      </c>
      <c r="G51" s="11" t="s">
        <v>61</v>
      </c>
      <c r="H51" s="31"/>
    </row>
    <row r="52" spans="1:8" x14ac:dyDescent="0.25">
      <c r="A52" s="10">
        <v>51</v>
      </c>
      <c r="B52" s="11" t="s">
        <v>41</v>
      </c>
      <c r="C52" s="3" t="s">
        <v>203</v>
      </c>
      <c r="D52" s="11" t="s">
        <v>61</v>
      </c>
      <c r="E52" s="31"/>
      <c r="F52" s="3" t="s">
        <v>76</v>
      </c>
      <c r="G52" s="11" t="s">
        <v>61</v>
      </c>
      <c r="H52" s="31"/>
    </row>
    <row r="53" spans="1:8" ht="21.75" customHeight="1" x14ac:dyDescent="0.25">
      <c r="A53" s="10">
        <v>52</v>
      </c>
      <c r="B53" s="11" t="s">
        <v>50</v>
      </c>
      <c r="C53" s="3" t="s">
        <v>97</v>
      </c>
      <c r="D53" s="11" t="s">
        <v>61</v>
      </c>
      <c r="E53" s="31"/>
      <c r="F53" s="3" t="s">
        <v>73</v>
      </c>
      <c r="G53" s="11" t="s">
        <v>61</v>
      </c>
      <c r="H53" s="31"/>
    </row>
    <row r="54" spans="1:8" x14ac:dyDescent="0.25">
      <c r="A54" s="10">
        <v>53</v>
      </c>
      <c r="B54" s="11" t="s">
        <v>51</v>
      </c>
      <c r="C54" s="3" t="s">
        <v>227</v>
      </c>
      <c r="D54" s="11" t="s">
        <v>61</v>
      </c>
      <c r="E54" s="31"/>
      <c r="F54" s="3" t="s">
        <v>235</v>
      </c>
      <c r="G54" s="11" t="s">
        <v>61</v>
      </c>
      <c r="H54" s="31"/>
    </row>
    <row r="55" spans="1:8" x14ac:dyDescent="0.25">
      <c r="A55" s="10">
        <v>54</v>
      </c>
      <c r="B55" s="11" t="s">
        <v>8</v>
      </c>
      <c r="C55" s="3" t="s">
        <v>205</v>
      </c>
      <c r="D55" s="11" t="s">
        <v>61</v>
      </c>
      <c r="E55" s="31"/>
      <c r="F55" s="3" t="s">
        <v>81</v>
      </c>
      <c r="G55" s="11" t="s">
        <v>61</v>
      </c>
      <c r="H55" s="31"/>
    </row>
    <row r="56" spans="1:8" ht="24" customHeight="1" x14ac:dyDescent="0.25">
      <c r="A56" s="10">
        <v>55</v>
      </c>
      <c r="B56" s="11" t="s">
        <v>52</v>
      </c>
      <c r="C56" s="3" t="s">
        <v>206</v>
      </c>
      <c r="D56" s="11" t="s">
        <v>61</v>
      </c>
      <c r="E56" s="31"/>
      <c r="F56" s="3" t="s">
        <v>81</v>
      </c>
      <c r="G56" s="11" t="s">
        <v>61</v>
      </c>
      <c r="H56" s="31"/>
    </row>
    <row r="57" spans="1:8" x14ac:dyDescent="0.25">
      <c r="A57" s="10">
        <v>56</v>
      </c>
      <c r="B57" s="11" t="s">
        <v>9</v>
      </c>
      <c r="C57" s="3" t="s">
        <v>228</v>
      </c>
      <c r="D57" s="11" t="s">
        <v>61</v>
      </c>
      <c r="E57" s="31"/>
      <c r="F57" s="3" t="s">
        <v>236</v>
      </c>
      <c r="G57" s="11" t="s">
        <v>61</v>
      </c>
      <c r="H57" s="31"/>
    </row>
    <row r="58" spans="1:8" ht="15" customHeight="1" x14ac:dyDescent="0.25">
      <c r="A58" s="10">
        <v>57</v>
      </c>
      <c r="B58" s="11" t="s">
        <v>10</v>
      </c>
      <c r="C58" s="3" t="s">
        <v>99</v>
      </c>
      <c r="D58" s="11" t="s">
        <v>61</v>
      </c>
      <c r="E58" s="31"/>
      <c r="F58" s="3" t="s">
        <v>75</v>
      </c>
      <c r="G58" s="11" t="s">
        <v>61</v>
      </c>
      <c r="H58" s="31"/>
    </row>
    <row r="59" spans="1:8" x14ac:dyDescent="0.25">
      <c r="A59" s="10">
        <v>58</v>
      </c>
      <c r="B59" s="11" t="s">
        <v>44</v>
      </c>
      <c r="C59" s="3" t="s">
        <v>6</v>
      </c>
      <c r="D59" s="11" t="s">
        <v>61</v>
      </c>
      <c r="E59" s="31"/>
      <c r="F59" s="3" t="s">
        <v>82</v>
      </c>
      <c r="G59" s="11" t="s">
        <v>61</v>
      </c>
      <c r="H59" s="31"/>
    </row>
    <row r="60" spans="1:8" x14ac:dyDescent="0.25">
      <c r="A60" s="10">
        <v>59</v>
      </c>
      <c r="B60" s="11" t="s">
        <v>53</v>
      </c>
      <c r="C60" s="3" t="s">
        <v>7</v>
      </c>
      <c r="D60" s="11" t="s">
        <v>61</v>
      </c>
      <c r="E60" s="31"/>
      <c r="F60" s="3" t="s">
        <v>72</v>
      </c>
      <c r="G60" s="11" t="s">
        <v>61</v>
      </c>
      <c r="H60" s="31"/>
    </row>
    <row r="61" spans="1:8" x14ac:dyDescent="0.25">
      <c r="A61" s="10">
        <v>60</v>
      </c>
      <c r="B61" s="11" t="s">
        <v>45</v>
      </c>
      <c r="C61" s="3" t="s">
        <v>176</v>
      </c>
      <c r="D61" s="11" t="s">
        <v>61</v>
      </c>
      <c r="E61" s="31"/>
      <c r="F61" s="3" t="s">
        <v>74</v>
      </c>
      <c r="G61" s="11" t="s">
        <v>61</v>
      </c>
      <c r="H61" s="31"/>
    </row>
    <row r="62" spans="1:8" x14ac:dyDescent="0.25">
      <c r="A62" s="10">
        <v>61</v>
      </c>
      <c r="B62" s="11" t="s">
        <v>87</v>
      </c>
      <c r="C62" s="3" t="s">
        <v>229</v>
      </c>
      <c r="D62" s="11" t="s">
        <v>61</v>
      </c>
      <c r="E62" s="31"/>
      <c r="F62" s="3" t="s">
        <v>235</v>
      </c>
      <c r="G62" s="11" t="s">
        <v>61</v>
      </c>
      <c r="H62" s="31"/>
    </row>
    <row r="63" spans="1:8" ht="19.5" customHeight="1" x14ac:dyDescent="0.25">
      <c r="A63" s="10">
        <v>62</v>
      </c>
      <c r="B63" s="11" t="s">
        <v>89</v>
      </c>
      <c r="C63" s="3" t="s">
        <v>230</v>
      </c>
      <c r="D63" s="11" t="s">
        <v>61</v>
      </c>
      <c r="E63" s="31"/>
      <c r="F63" s="3" t="s">
        <v>237</v>
      </c>
      <c r="G63" s="11" t="s">
        <v>61</v>
      </c>
      <c r="H63" s="31"/>
    </row>
    <row r="64" spans="1:8" ht="14.25" customHeight="1" x14ac:dyDescent="0.25">
      <c r="A64" s="10">
        <v>63</v>
      </c>
      <c r="B64" s="11" t="s">
        <v>93</v>
      </c>
      <c r="C64" s="3" t="s">
        <v>92</v>
      </c>
      <c r="D64" s="11" t="s">
        <v>61</v>
      </c>
      <c r="E64" s="31"/>
      <c r="F64" s="3" t="s">
        <v>95</v>
      </c>
      <c r="G64" s="11" t="s">
        <v>61</v>
      </c>
      <c r="H64" s="31"/>
    </row>
    <row r="65" spans="1:8" x14ac:dyDescent="0.25">
      <c r="A65" s="10">
        <v>64</v>
      </c>
      <c r="B65" s="11" t="s">
        <v>126</v>
      </c>
      <c r="C65" s="3" t="s">
        <v>124</v>
      </c>
      <c r="D65" s="11" t="s">
        <v>61</v>
      </c>
      <c r="E65" s="31"/>
      <c r="F65" s="3" t="s">
        <v>129</v>
      </c>
      <c r="G65" s="11" t="s">
        <v>61</v>
      </c>
      <c r="H65" s="31"/>
    </row>
    <row r="66" spans="1:8" x14ac:dyDescent="0.25">
      <c r="A66" s="10">
        <v>65</v>
      </c>
      <c r="B66" s="11" t="s">
        <v>127</v>
      </c>
      <c r="C66" s="3" t="s">
        <v>125</v>
      </c>
      <c r="D66" s="11" t="s">
        <v>61</v>
      </c>
      <c r="E66" s="31"/>
      <c r="F66" s="3" t="s">
        <v>129</v>
      </c>
      <c r="G66" s="11" t="s">
        <v>61</v>
      </c>
      <c r="H66" s="31"/>
    </row>
    <row r="67" spans="1:8" x14ac:dyDescent="0.25">
      <c r="A67" s="10">
        <v>66</v>
      </c>
      <c r="B67" s="11" t="s">
        <v>139</v>
      </c>
      <c r="C67" s="3" t="s">
        <v>138</v>
      </c>
      <c r="D67" s="11" t="s">
        <v>61</v>
      </c>
      <c r="E67" s="31"/>
      <c r="F67" s="3" t="s">
        <v>140</v>
      </c>
      <c r="G67" s="11" t="s">
        <v>61</v>
      </c>
      <c r="H67" s="31"/>
    </row>
    <row r="68" spans="1:8" x14ac:dyDescent="0.25">
      <c r="A68" s="10">
        <v>67</v>
      </c>
      <c r="B68" s="11" t="s">
        <v>149</v>
      </c>
      <c r="C68" s="3" t="s">
        <v>231</v>
      </c>
      <c r="D68" s="11" t="s">
        <v>61</v>
      </c>
      <c r="E68" s="31"/>
      <c r="F68" s="3" t="s">
        <v>238</v>
      </c>
      <c r="G68" s="11" t="s">
        <v>61</v>
      </c>
      <c r="H68" s="31"/>
    </row>
    <row r="69" spans="1:8" x14ac:dyDescent="0.25">
      <c r="A69" s="10">
        <v>68</v>
      </c>
      <c r="B69" s="11" t="s">
        <v>150</v>
      </c>
      <c r="C69" s="3" t="s">
        <v>148</v>
      </c>
      <c r="D69" s="11" t="s">
        <v>61</v>
      </c>
      <c r="E69" s="31"/>
      <c r="F69" s="3" t="s">
        <v>151</v>
      </c>
      <c r="G69" s="11" t="s">
        <v>61</v>
      </c>
      <c r="H69" s="31"/>
    </row>
    <row r="70" spans="1:8" x14ac:dyDescent="0.25">
      <c r="A70" s="10">
        <v>69</v>
      </c>
      <c r="B70" s="11" t="s">
        <v>158</v>
      </c>
      <c r="C70" s="3" t="s">
        <v>159</v>
      </c>
      <c r="D70" s="11" t="s">
        <v>61</v>
      </c>
      <c r="E70" s="31"/>
      <c r="F70" s="3" t="s">
        <v>94</v>
      </c>
      <c r="G70" s="11" t="s">
        <v>61</v>
      </c>
      <c r="H70" s="31"/>
    </row>
    <row r="71" spans="1:8" x14ac:dyDescent="0.25">
      <c r="A71" s="10">
        <v>70</v>
      </c>
      <c r="B71" s="11" t="s">
        <v>178</v>
      </c>
      <c r="C71" s="3" t="s">
        <v>180</v>
      </c>
      <c r="D71" s="11" t="s">
        <v>61</v>
      </c>
      <c r="E71" s="31"/>
      <c r="F71" s="3" t="s">
        <v>74</v>
      </c>
      <c r="G71" s="11" t="s">
        <v>61</v>
      </c>
      <c r="H71" s="31"/>
    </row>
    <row r="72" spans="1:8" x14ac:dyDescent="0.25">
      <c r="A72" s="10">
        <v>71</v>
      </c>
      <c r="B72" s="11" t="s">
        <v>184</v>
      </c>
      <c r="C72" s="3" t="s">
        <v>183</v>
      </c>
      <c r="D72" s="11" t="s">
        <v>61</v>
      </c>
      <c r="E72" s="31"/>
      <c r="F72" s="3" t="s">
        <v>185</v>
      </c>
      <c r="G72" s="11" t="s">
        <v>61</v>
      </c>
      <c r="H72" s="31"/>
    </row>
    <row r="73" spans="1:8" x14ac:dyDescent="0.25">
      <c r="A73" s="10">
        <v>72</v>
      </c>
      <c r="B73" s="11" t="s">
        <v>242</v>
      </c>
      <c r="C73" s="3" t="s">
        <v>244</v>
      </c>
      <c r="D73" s="11" t="s">
        <v>61</v>
      </c>
      <c r="E73" s="31"/>
      <c r="F73" s="3" t="s">
        <v>246</v>
      </c>
      <c r="G73" s="11" t="s">
        <v>61</v>
      </c>
      <c r="H73" s="31"/>
    </row>
    <row r="74" spans="1:8" x14ac:dyDescent="0.25">
      <c r="A74" s="10">
        <v>73</v>
      </c>
      <c r="B74" s="11" t="s">
        <v>241</v>
      </c>
      <c r="C74" s="3" t="s">
        <v>243</v>
      </c>
      <c r="D74" s="11" t="s">
        <v>61</v>
      </c>
      <c r="E74" s="31"/>
      <c r="F74" s="3" t="s">
        <v>245</v>
      </c>
      <c r="G74" s="11" t="s">
        <v>61</v>
      </c>
      <c r="H74" s="31"/>
    </row>
    <row r="75" spans="1:8" x14ac:dyDescent="0.25">
      <c r="A75" s="10">
        <v>74</v>
      </c>
      <c r="B75" s="11" t="s">
        <v>252</v>
      </c>
      <c r="C75" s="3" t="s">
        <v>254</v>
      </c>
      <c r="D75" s="11" t="s">
        <v>61</v>
      </c>
      <c r="E75" s="31"/>
      <c r="F75" s="3" t="s">
        <v>256</v>
      </c>
      <c r="G75" s="11" t="s">
        <v>61</v>
      </c>
      <c r="H75" s="31"/>
    </row>
    <row r="76" spans="1:8" x14ac:dyDescent="0.25">
      <c r="A76" s="10">
        <v>75</v>
      </c>
      <c r="B76" s="11" t="s">
        <v>253</v>
      </c>
      <c r="C76" s="3" t="s">
        <v>255</v>
      </c>
      <c r="D76" s="11" t="s">
        <v>61</v>
      </c>
      <c r="E76" s="31"/>
      <c r="F76" s="3" t="s">
        <v>94</v>
      </c>
      <c r="G76" s="11" t="s">
        <v>61</v>
      </c>
      <c r="H76" s="31"/>
    </row>
    <row r="77" spans="1:8" x14ac:dyDescent="0.25">
      <c r="A77" s="10">
        <v>76</v>
      </c>
      <c r="B77" s="11" t="s">
        <v>258</v>
      </c>
      <c r="C77" s="3" t="s">
        <v>257</v>
      </c>
      <c r="D77" s="11" t="s">
        <v>61</v>
      </c>
      <c r="E77" s="31"/>
      <c r="F77" s="3" t="s">
        <v>259</v>
      </c>
      <c r="G77" s="11" t="s">
        <v>61</v>
      </c>
      <c r="H77" s="31"/>
    </row>
    <row r="78" spans="1:8" x14ac:dyDescent="0.25">
      <c r="A78" s="10">
        <v>77</v>
      </c>
      <c r="B78" s="11" t="s">
        <v>261</v>
      </c>
      <c r="C78" s="3" t="s">
        <v>263</v>
      </c>
      <c r="D78" s="11" t="s">
        <v>61</v>
      </c>
      <c r="E78" s="31"/>
      <c r="F78" s="3" t="s">
        <v>265</v>
      </c>
      <c r="G78" s="11" t="s">
        <v>61</v>
      </c>
      <c r="H78" s="31"/>
    </row>
    <row r="79" spans="1:8" x14ac:dyDescent="0.25">
      <c r="A79" s="10">
        <v>78</v>
      </c>
      <c r="B79" s="11" t="s">
        <v>262</v>
      </c>
      <c r="C79" s="3" t="s">
        <v>264</v>
      </c>
      <c r="D79" s="11" t="s">
        <v>61</v>
      </c>
      <c r="E79" s="31"/>
      <c r="F79" s="3" t="s">
        <v>266</v>
      </c>
      <c r="G79" s="11" t="s">
        <v>61</v>
      </c>
      <c r="H79" s="31"/>
    </row>
    <row r="80" spans="1:8" x14ac:dyDescent="0.25">
      <c r="A80" s="10">
        <v>79</v>
      </c>
      <c r="B80" s="11" t="s">
        <v>270</v>
      </c>
      <c r="C80" s="3" t="s">
        <v>271</v>
      </c>
      <c r="D80" s="11" t="s">
        <v>61</v>
      </c>
      <c r="E80" s="31"/>
      <c r="F80" s="3" t="s">
        <v>272</v>
      </c>
      <c r="G80" s="11" t="s">
        <v>61</v>
      </c>
      <c r="H80" s="31"/>
    </row>
    <row r="81" spans="1:8" x14ac:dyDescent="0.25">
      <c r="A81" s="10">
        <v>80</v>
      </c>
      <c r="B81" s="11" t="s">
        <v>289</v>
      </c>
      <c r="C81" s="3" t="s">
        <v>290</v>
      </c>
      <c r="D81" s="11" t="s">
        <v>61</v>
      </c>
      <c r="E81" s="31"/>
      <c r="F81" s="3" t="s">
        <v>291</v>
      </c>
      <c r="G81" s="11" t="s">
        <v>61</v>
      </c>
      <c r="H81" s="31"/>
    </row>
  </sheetData>
  <sortState xmlns:xlrd2="http://schemas.microsoft.com/office/spreadsheetml/2017/richdata2" ref="A2:H81">
    <sortCondition ref="D2:D81" customList="Low,Low to Moderate,Moderate,Moderately High,High,Very High"/>
  </sortState>
  <mergeCells count="13">
    <mergeCell ref="E34:E81"/>
    <mergeCell ref="H36:H81"/>
    <mergeCell ref="E2:E4"/>
    <mergeCell ref="E5:E11"/>
    <mergeCell ref="E12:E24"/>
    <mergeCell ref="H17:H26"/>
    <mergeCell ref="H11:H16"/>
    <mergeCell ref="H4:H9"/>
    <mergeCell ref="H2:H3"/>
    <mergeCell ref="E25:E28"/>
    <mergeCell ref="H27:H30"/>
    <mergeCell ref="E29:E33"/>
    <mergeCell ref="H31:H35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5315A-8C1C-4050-8A92-E864B6AFCCCD}">
  <dimension ref="A1:H81"/>
  <sheetViews>
    <sheetView topLeftCell="A22" zoomScale="85" zoomScaleNormal="85" workbookViewId="0">
      <selection activeCell="G31" sqref="G31:G34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40.5" customHeight="1" x14ac:dyDescent="0.25">
      <c r="A2" s="10">
        <v>1</v>
      </c>
      <c r="B2" s="11" t="s">
        <v>12</v>
      </c>
      <c r="C2" s="3" t="s">
        <v>163</v>
      </c>
      <c r="D2" s="11" t="s">
        <v>62</v>
      </c>
      <c r="E2" s="31"/>
      <c r="F2" s="3" t="s">
        <v>218</v>
      </c>
      <c r="G2" s="11" t="s">
        <v>64</v>
      </c>
      <c r="H2" s="3"/>
    </row>
    <row r="3" spans="1:8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8" x14ac:dyDescent="0.25">
      <c r="A4" s="10">
        <v>3</v>
      </c>
      <c r="B4" s="11" t="s">
        <v>21</v>
      </c>
      <c r="C4" s="3" t="s">
        <v>192</v>
      </c>
      <c r="D4" s="11" t="s">
        <v>64</v>
      </c>
      <c r="E4" s="31"/>
      <c r="F4" s="3" t="s">
        <v>134</v>
      </c>
      <c r="G4" s="11" t="s">
        <v>62</v>
      </c>
      <c r="H4" s="31"/>
    </row>
    <row r="5" spans="1:8" x14ac:dyDescent="0.25">
      <c r="A5" s="10">
        <v>4</v>
      </c>
      <c r="B5" s="11" t="s">
        <v>23</v>
      </c>
      <c r="C5" s="3" t="s">
        <v>177</v>
      </c>
      <c r="D5" s="11" t="s">
        <v>64</v>
      </c>
      <c r="E5" s="31"/>
      <c r="F5" s="3" t="s">
        <v>218</v>
      </c>
      <c r="G5" s="11" t="s">
        <v>64</v>
      </c>
      <c r="H5" s="31"/>
    </row>
    <row r="6" spans="1:8" ht="22.5" customHeight="1" x14ac:dyDescent="0.25">
      <c r="A6" s="10">
        <v>5</v>
      </c>
      <c r="B6" s="11" t="s">
        <v>28</v>
      </c>
      <c r="C6" s="3" t="s">
        <v>167</v>
      </c>
      <c r="D6" s="11" t="s">
        <v>64</v>
      </c>
      <c r="E6" s="31"/>
      <c r="F6" s="3" t="s">
        <v>221</v>
      </c>
      <c r="G6" s="11" t="s">
        <v>64</v>
      </c>
      <c r="H6" s="31"/>
    </row>
    <row r="7" spans="1:8" ht="24" customHeight="1" x14ac:dyDescent="0.25">
      <c r="A7" s="10">
        <v>6</v>
      </c>
      <c r="B7" s="11" t="s">
        <v>31</v>
      </c>
      <c r="C7" s="3" t="s">
        <v>208</v>
      </c>
      <c r="D7" s="11" t="s">
        <v>64</v>
      </c>
      <c r="E7" s="31"/>
      <c r="F7" s="3" t="s">
        <v>133</v>
      </c>
      <c r="G7" s="11" t="s">
        <v>64</v>
      </c>
      <c r="H7" s="31"/>
    </row>
    <row r="8" spans="1:8" ht="24.75" customHeight="1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282</v>
      </c>
      <c r="G8" s="11" t="s">
        <v>64</v>
      </c>
      <c r="H8" s="31"/>
    </row>
    <row r="9" spans="1:8" x14ac:dyDescent="0.25">
      <c r="A9" s="10">
        <v>8</v>
      </c>
      <c r="B9" s="11" t="s">
        <v>120</v>
      </c>
      <c r="C9" s="3" t="s">
        <v>145</v>
      </c>
      <c r="D9" s="11" t="s">
        <v>64</v>
      </c>
      <c r="E9" s="31"/>
      <c r="F9" s="3" t="s">
        <v>133</v>
      </c>
      <c r="G9" s="11" t="s">
        <v>64</v>
      </c>
      <c r="H9" s="31"/>
    </row>
    <row r="10" spans="1:8" ht="15" customHeight="1" x14ac:dyDescent="0.25">
      <c r="A10" s="10">
        <v>9</v>
      </c>
      <c r="B10" s="11" t="s">
        <v>121</v>
      </c>
      <c r="C10" s="3" t="s">
        <v>146</v>
      </c>
      <c r="D10" s="11" t="s">
        <v>64</v>
      </c>
      <c r="E10" s="31"/>
      <c r="F10" s="3" t="s">
        <v>128</v>
      </c>
      <c r="G10" s="11" t="s">
        <v>64</v>
      </c>
      <c r="H10" s="31"/>
    </row>
    <row r="11" spans="1:8" ht="21.75" customHeight="1" x14ac:dyDescent="0.25">
      <c r="A11" s="10">
        <v>10</v>
      </c>
      <c r="B11" s="11" t="s">
        <v>19</v>
      </c>
      <c r="C11" s="3" t="s">
        <v>181</v>
      </c>
      <c r="D11" s="11" t="s">
        <v>63</v>
      </c>
      <c r="E11" s="31"/>
      <c r="F11" s="3" t="s">
        <v>131</v>
      </c>
      <c r="G11" s="11" t="s">
        <v>64</v>
      </c>
      <c r="H11" s="31"/>
    </row>
    <row r="12" spans="1:8" ht="22.5" customHeight="1" x14ac:dyDescent="0.25">
      <c r="A12" s="10">
        <v>11</v>
      </c>
      <c r="B12" s="11" t="s">
        <v>16</v>
      </c>
      <c r="C12" s="3" t="s">
        <v>191</v>
      </c>
      <c r="D12" s="11" t="s">
        <v>63</v>
      </c>
      <c r="E12" s="31"/>
      <c r="F12" s="3" t="s">
        <v>216</v>
      </c>
      <c r="G12" s="11" t="s">
        <v>64</v>
      </c>
      <c r="H12" s="31"/>
    </row>
    <row r="13" spans="1:8" x14ac:dyDescent="0.25">
      <c r="A13" s="10">
        <v>12</v>
      </c>
      <c r="B13" s="11" t="s">
        <v>22</v>
      </c>
      <c r="C13" s="3" t="s">
        <v>165</v>
      </c>
      <c r="D13" s="11" t="s">
        <v>63</v>
      </c>
      <c r="E13" s="31"/>
      <c r="F13" s="3" t="s">
        <v>133</v>
      </c>
      <c r="G13" s="11" t="s">
        <v>64</v>
      </c>
      <c r="H13" s="31"/>
    </row>
    <row r="14" spans="1:8" ht="17.25" customHeight="1" x14ac:dyDescent="0.25">
      <c r="A14" s="10">
        <v>13</v>
      </c>
      <c r="B14" s="11" t="s">
        <v>25</v>
      </c>
      <c r="C14" s="3" t="s">
        <v>166</v>
      </c>
      <c r="D14" s="11" t="s">
        <v>63</v>
      </c>
      <c r="E14" s="31"/>
      <c r="F14" s="3" t="s">
        <v>217</v>
      </c>
      <c r="G14" s="11" t="s">
        <v>64</v>
      </c>
      <c r="H14" s="31"/>
    </row>
    <row r="15" spans="1:8" ht="13.5" customHeight="1" x14ac:dyDescent="0.25">
      <c r="A15" s="10">
        <v>14</v>
      </c>
      <c r="B15" s="11" t="s">
        <v>267</v>
      </c>
      <c r="C15" s="3" t="s">
        <v>268</v>
      </c>
      <c r="D15" s="11" t="s">
        <v>63</v>
      </c>
      <c r="E15" s="31"/>
      <c r="F15" s="3" t="s">
        <v>273</v>
      </c>
      <c r="G15" s="11" t="s">
        <v>64</v>
      </c>
      <c r="H15" s="31"/>
    </row>
    <row r="16" spans="1:8" x14ac:dyDescent="0.25">
      <c r="A16" s="10">
        <v>15</v>
      </c>
      <c r="B16" s="11" t="s">
        <v>24</v>
      </c>
      <c r="C16" s="3" t="s">
        <v>198</v>
      </c>
      <c r="D16" s="11" t="s">
        <v>63</v>
      </c>
      <c r="E16" s="31"/>
      <c r="F16" s="3" t="s">
        <v>68</v>
      </c>
      <c r="G16" s="11" t="s">
        <v>63</v>
      </c>
      <c r="H16" s="31"/>
    </row>
    <row r="17" spans="1:8" ht="16.5" customHeight="1" x14ac:dyDescent="0.25">
      <c r="A17" s="10">
        <v>16</v>
      </c>
      <c r="B17" s="11" t="s">
        <v>26</v>
      </c>
      <c r="C17" s="3" t="s">
        <v>199</v>
      </c>
      <c r="D17" s="11" t="s">
        <v>63</v>
      </c>
      <c r="E17" s="31"/>
      <c r="F17" s="3" t="s">
        <v>137</v>
      </c>
      <c r="G17" s="11" t="s">
        <v>63</v>
      </c>
      <c r="H17" s="31"/>
    </row>
    <row r="18" spans="1:8" x14ac:dyDescent="0.25">
      <c r="A18" s="10">
        <v>17</v>
      </c>
      <c r="B18" s="11" t="s">
        <v>29</v>
      </c>
      <c r="C18" s="3" t="s">
        <v>169</v>
      </c>
      <c r="D18" s="11" t="s">
        <v>63</v>
      </c>
      <c r="E18" s="31"/>
      <c r="F18" s="3" t="s">
        <v>219</v>
      </c>
      <c r="G18" s="11" t="s">
        <v>63</v>
      </c>
      <c r="H18" s="31"/>
    </row>
    <row r="19" spans="1:8" x14ac:dyDescent="0.25">
      <c r="A19" s="10">
        <v>18</v>
      </c>
      <c r="B19" s="11" t="s">
        <v>30</v>
      </c>
      <c r="C19" s="3" t="s">
        <v>182</v>
      </c>
      <c r="D19" s="11" t="s">
        <v>63</v>
      </c>
      <c r="E19" s="31"/>
      <c r="F19" s="3" t="s">
        <v>222</v>
      </c>
      <c r="G19" s="11" t="s">
        <v>63</v>
      </c>
      <c r="H19" s="31"/>
    </row>
    <row r="20" spans="1:8" x14ac:dyDescent="0.25">
      <c r="A20" s="10">
        <v>19</v>
      </c>
      <c r="B20" s="11" t="s">
        <v>103</v>
      </c>
      <c r="C20" s="3" t="s">
        <v>102</v>
      </c>
      <c r="D20" s="11" t="s">
        <v>63</v>
      </c>
      <c r="E20" s="31"/>
      <c r="F20" s="3" t="s">
        <v>104</v>
      </c>
      <c r="G20" s="11" t="s">
        <v>63</v>
      </c>
      <c r="H20" s="31"/>
    </row>
    <row r="21" spans="1:8" x14ac:dyDescent="0.25">
      <c r="A21" s="10">
        <v>20</v>
      </c>
      <c r="B21" s="11" t="s">
        <v>110</v>
      </c>
      <c r="C21" s="3" t="s">
        <v>112</v>
      </c>
      <c r="D21" s="11" t="s">
        <v>63</v>
      </c>
      <c r="E21" s="31"/>
      <c r="F21" s="3" t="s">
        <v>283</v>
      </c>
      <c r="G21" s="11" t="s">
        <v>63</v>
      </c>
      <c r="H21" s="31"/>
    </row>
    <row r="22" spans="1:8" x14ac:dyDescent="0.25">
      <c r="A22" s="10">
        <v>21</v>
      </c>
      <c r="B22" s="11" t="s">
        <v>122</v>
      </c>
      <c r="C22" s="3" t="s">
        <v>119</v>
      </c>
      <c r="D22" s="11" t="s">
        <v>63</v>
      </c>
      <c r="E22" s="31"/>
      <c r="F22" s="3" t="s">
        <v>220</v>
      </c>
      <c r="G22" s="11" t="s">
        <v>63</v>
      </c>
      <c r="H22" s="31"/>
    </row>
    <row r="23" spans="1:8" x14ac:dyDescent="0.25">
      <c r="A23" s="10">
        <v>22</v>
      </c>
      <c r="B23" s="11" t="s">
        <v>212</v>
      </c>
      <c r="C23" s="3" t="s">
        <v>210</v>
      </c>
      <c r="D23" s="11" t="s">
        <v>63</v>
      </c>
      <c r="E23" s="31"/>
      <c r="F23" s="3" t="s">
        <v>215</v>
      </c>
      <c r="G23" s="11" t="s">
        <v>63</v>
      </c>
      <c r="H23" s="31"/>
    </row>
    <row r="24" spans="1:8" x14ac:dyDescent="0.25">
      <c r="A24" s="10">
        <v>23</v>
      </c>
      <c r="B24" s="11" t="s">
        <v>213</v>
      </c>
      <c r="C24" s="3" t="s">
        <v>211</v>
      </c>
      <c r="D24" s="11" t="s">
        <v>63</v>
      </c>
      <c r="E24" s="31"/>
      <c r="F24" s="3" t="s">
        <v>214</v>
      </c>
      <c r="G24" s="11" t="s">
        <v>63</v>
      </c>
      <c r="H24" s="31"/>
    </row>
    <row r="25" spans="1:8" ht="14.25" customHeight="1" x14ac:dyDescent="0.25">
      <c r="A25" s="10">
        <v>24</v>
      </c>
      <c r="B25" s="11" t="s">
        <v>20</v>
      </c>
      <c r="C25" s="3" t="s">
        <v>164</v>
      </c>
      <c r="D25" s="11" t="s">
        <v>65</v>
      </c>
      <c r="E25" s="31"/>
      <c r="F25" s="3" t="s">
        <v>130</v>
      </c>
      <c r="G25" s="11" t="s">
        <v>63</v>
      </c>
      <c r="H25" s="31"/>
    </row>
    <row r="26" spans="1:8" ht="21" customHeight="1" x14ac:dyDescent="0.25">
      <c r="A26" s="10">
        <v>25</v>
      </c>
      <c r="B26" s="11" t="s">
        <v>58</v>
      </c>
      <c r="C26" s="3" t="s">
        <v>207</v>
      </c>
      <c r="D26" s="11" t="s">
        <v>65</v>
      </c>
      <c r="E26" s="31"/>
      <c r="F26" s="3" t="s">
        <v>107</v>
      </c>
      <c r="G26" s="11" t="s">
        <v>63</v>
      </c>
      <c r="H26" s="31"/>
    </row>
    <row r="27" spans="1:8" x14ac:dyDescent="0.25">
      <c r="A27" s="10">
        <v>26</v>
      </c>
      <c r="B27" s="11" t="s">
        <v>47</v>
      </c>
      <c r="C27" s="3" t="s">
        <v>168</v>
      </c>
      <c r="D27" s="11" t="s">
        <v>65</v>
      </c>
      <c r="E27" s="31"/>
      <c r="F27" s="3" t="s">
        <v>71</v>
      </c>
      <c r="G27" s="11" t="s">
        <v>65</v>
      </c>
      <c r="H27" s="31"/>
    </row>
    <row r="28" spans="1:8" x14ac:dyDescent="0.25">
      <c r="A28" s="10">
        <v>27</v>
      </c>
      <c r="B28" s="11" t="s">
        <v>27</v>
      </c>
      <c r="C28" s="3" t="s">
        <v>204</v>
      </c>
      <c r="D28" s="11" t="s">
        <v>65</v>
      </c>
      <c r="E28" s="31"/>
      <c r="F28" s="3" t="s">
        <v>223</v>
      </c>
      <c r="G28" s="11" t="s">
        <v>65</v>
      </c>
      <c r="H28" s="31"/>
    </row>
    <row r="29" spans="1:8" x14ac:dyDescent="0.25">
      <c r="A29" s="10">
        <v>28</v>
      </c>
      <c r="B29" s="11" t="s">
        <v>55</v>
      </c>
      <c r="C29" s="3" t="s">
        <v>170</v>
      </c>
      <c r="D29" s="11" t="s">
        <v>66</v>
      </c>
      <c r="E29" s="31"/>
      <c r="F29" s="3" t="s">
        <v>132</v>
      </c>
      <c r="G29" s="11" t="s">
        <v>65</v>
      </c>
      <c r="H29" s="31"/>
    </row>
    <row r="30" spans="1:8" ht="19.5" customHeight="1" x14ac:dyDescent="0.25">
      <c r="A30" s="10">
        <v>29</v>
      </c>
      <c r="B30" s="11" t="s">
        <v>54</v>
      </c>
      <c r="C30" s="3" t="s">
        <v>224</v>
      </c>
      <c r="D30" s="11" t="s">
        <v>66</v>
      </c>
      <c r="E30" s="31"/>
      <c r="F30" s="3" t="s">
        <v>132</v>
      </c>
      <c r="G30" s="11" t="s">
        <v>65</v>
      </c>
      <c r="H30" s="31"/>
    </row>
    <row r="31" spans="1:8" ht="19.5" customHeight="1" x14ac:dyDescent="0.25">
      <c r="A31" s="10">
        <v>30</v>
      </c>
      <c r="B31" s="11" t="s">
        <v>59</v>
      </c>
      <c r="C31" s="3" t="s">
        <v>189</v>
      </c>
      <c r="D31" s="11" t="s">
        <v>66</v>
      </c>
      <c r="E31" s="31"/>
      <c r="F31" s="3" t="s">
        <v>70</v>
      </c>
      <c r="G31" s="11" t="s">
        <v>66</v>
      </c>
      <c r="H31" s="31"/>
    </row>
    <row r="32" spans="1:8" ht="42" customHeight="1" x14ac:dyDescent="0.25">
      <c r="A32" s="10">
        <v>31</v>
      </c>
      <c r="B32" s="11" t="s">
        <v>49</v>
      </c>
      <c r="C32" s="3" t="s">
        <v>196</v>
      </c>
      <c r="D32" s="11" t="s">
        <v>66</v>
      </c>
      <c r="E32" s="31"/>
      <c r="F32" s="3" t="s">
        <v>69</v>
      </c>
      <c r="G32" s="11" t="s">
        <v>66</v>
      </c>
      <c r="H32" s="31"/>
    </row>
    <row r="33" spans="1:8" x14ac:dyDescent="0.25">
      <c r="A33" s="10">
        <v>32</v>
      </c>
      <c r="B33" s="11" t="s">
        <v>105</v>
      </c>
      <c r="C33" s="3" t="s">
        <v>106</v>
      </c>
      <c r="D33" s="11" t="s">
        <v>66</v>
      </c>
      <c r="E33" s="31"/>
      <c r="F33" s="3" t="s">
        <v>69</v>
      </c>
      <c r="G33" s="11" t="s">
        <v>66</v>
      </c>
      <c r="H33" s="31"/>
    </row>
    <row r="34" spans="1:8" x14ac:dyDescent="0.25">
      <c r="A34" s="10">
        <v>33</v>
      </c>
      <c r="B34" s="11" t="s">
        <v>46</v>
      </c>
      <c r="C34" s="3" t="s">
        <v>171</v>
      </c>
      <c r="D34" s="11" t="s">
        <v>61</v>
      </c>
      <c r="E34" s="31"/>
      <c r="F34" s="3" t="s">
        <v>155</v>
      </c>
      <c r="G34" s="11" t="s">
        <v>66</v>
      </c>
      <c r="H34" s="31"/>
    </row>
    <row r="35" spans="1:8" x14ac:dyDescent="0.25">
      <c r="A35" s="10">
        <v>34</v>
      </c>
      <c r="B35" s="11" t="s">
        <v>154</v>
      </c>
      <c r="C35" s="3" t="s">
        <v>153</v>
      </c>
      <c r="D35" s="11" t="s">
        <v>61</v>
      </c>
      <c r="E35" s="31"/>
      <c r="F35" s="3" t="s">
        <v>70</v>
      </c>
      <c r="G35" s="11" t="s">
        <v>66</v>
      </c>
      <c r="H35" s="31"/>
    </row>
    <row r="36" spans="1:8" ht="18.75" customHeight="1" x14ac:dyDescent="0.25">
      <c r="A36" s="10">
        <v>35</v>
      </c>
      <c r="B36" s="11" t="s">
        <v>35</v>
      </c>
      <c r="C36" s="3" t="s">
        <v>186</v>
      </c>
      <c r="D36" s="11" t="s">
        <v>61</v>
      </c>
      <c r="E36" s="31"/>
      <c r="F36" s="3" t="s">
        <v>80</v>
      </c>
      <c r="G36" s="11" t="s">
        <v>61</v>
      </c>
      <c r="H36" s="31"/>
    </row>
    <row r="37" spans="1:8" x14ac:dyDescent="0.25">
      <c r="A37" s="10">
        <v>36</v>
      </c>
      <c r="B37" s="11" t="s">
        <v>33</v>
      </c>
      <c r="C37" s="3" t="s">
        <v>187</v>
      </c>
      <c r="D37" s="11" t="s">
        <v>61</v>
      </c>
      <c r="E37" s="31"/>
      <c r="F37" s="3" t="s">
        <v>74</v>
      </c>
      <c r="G37" s="11" t="s">
        <v>61</v>
      </c>
      <c r="H37" s="31"/>
    </row>
    <row r="38" spans="1:8" x14ac:dyDescent="0.25">
      <c r="A38" s="10">
        <v>37</v>
      </c>
      <c r="B38" s="11" t="s">
        <v>32</v>
      </c>
      <c r="C38" s="3" t="s">
        <v>188</v>
      </c>
      <c r="D38" s="11" t="s">
        <v>61</v>
      </c>
      <c r="E38" s="31"/>
      <c r="F38" s="3" t="s">
        <v>232</v>
      </c>
      <c r="G38" s="11" t="s">
        <v>61</v>
      </c>
      <c r="H38" s="31"/>
    </row>
    <row r="39" spans="1:8" x14ac:dyDescent="0.25">
      <c r="A39" s="10">
        <v>38</v>
      </c>
      <c r="B39" s="11" t="s">
        <v>37</v>
      </c>
      <c r="C39" s="3" t="s">
        <v>172</v>
      </c>
      <c r="D39" s="11" t="s">
        <v>61</v>
      </c>
      <c r="E39" s="31"/>
      <c r="F39" s="3" t="s">
        <v>74</v>
      </c>
      <c r="G39" s="11" t="s">
        <v>61</v>
      </c>
      <c r="H39" s="31"/>
    </row>
    <row r="40" spans="1:8" x14ac:dyDescent="0.25">
      <c r="A40" s="10">
        <v>39</v>
      </c>
      <c r="B40" s="11" t="s">
        <v>48</v>
      </c>
      <c r="C40" s="3" t="s">
        <v>96</v>
      </c>
      <c r="D40" s="11" t="s">
        <v>61</v>
      </c>
      <c r="E40" s="31"/>
      <c r="F40" s="3" t="s">
        <v>73</v>
      </c>
      <c r="G40" s="11" t="s">
        <v>61</v>
      </c>
      <c r="H40" s="31"/>
    </row>
    <row r="41" spans="1:8" x14ac:dyDescent="0.25">
      <c r="A41" s="10">
        <v>40</v>
      </c>
      <c r="B41" s="11" t="s">
        <v>18</v>
      </c>
      <c r="C41" s="3" t="s">
        <v>190</v>
      </c>
      <c r="D41" s="11" t="s">
        <v>61</v>
      </c>
      <c r="E41" s="31"/>
      <c r="F41" s="3" t="s">
        <v>232</v>
      </c>
      <c r="G41" s="11" t="s">
        <v>61</v>
      </c>
      <c r="H41" s="31"/>
    </row>
    <row r="42" spans="1:8" x14ac:dyDescent="0.25">
      <c r="A42" s="10">
        <v>41</v>
      </c>
      <c r="B42" s="11" t="s">
        <v>39</v>
      </c>
      <c r="C42" s="3" t="s">
        <v>193</v>
      </c>
      <c r="D42" s="11" t="s">
        <v>61</v>
      </c>
      <c r="E42" s="31"/>
      <c r="F42" s="3" t="s">
        <v>78</v>
      </c>
      <c r="G42" s="11" t="s">
        <v>61</v>
      </c>
      <c r="H42" s="31"/>
    </row>
    <row r="43" spans="1:8" ht="18.75" customHeight="1" x14ac:dyDescent="0.25">
      <c r="A43" s="10">
        <v>42</v>
      </c>
      <c r="B43" s="11" t="s">
        <v>17</v>
      </c>
      <c r="C43" s="3" t="s">
        <v>225</v>
      </c>
      <c r="D43" s="11" t="s">
        <v>61</v>
      </c>
      <c r="E43" s="31"/>
      <c r="F43" s="3" t="s">
        <v>74</v>
      </c>
      <c r="G43" s="11" t="s">
        <v>61</v>
      </c>
      <c r="H43" s="31"/>
    </row>
    <row r="44" spans="1:8" ht="13.5" customHeight="1" x14ac:dyDescent="0.25">
      <c r="A44" s="10">
        <v>43</v>
      </c>
      <c r="B44" s="11" t="s">
        <v>60</v>
      </c>
      <c r="C44" s="3" t="s">
        <v>194</v>
      </c>
      <c r="D44" s="11" t="s">
        <v>61</v>
      </c>
      <c r="E44" s="31"/>
      <c r="F44" s="3" t="s">
        <v>74</v>
      </c>
      <c r="G44" s="11" t="s">
        <v>61</v>
      </c>
      <c r="H44" s="31"/>
    </row>
    <row r="45" spans="1:8" ht="21" customHeight="1" x14ac:dyDescent="0.25">
      <c r="A45" s="10">
        <v>44</v>
      </c>
      <c r="B45" s="11" t="s">
        <v>42</v>
      </c>
      <c r="C45" s="3" t="s">
        <v>173</v>
      </c>
      <c r="D45" s="11" t="s">
        <v>61</v>
      </c>
      <c r="E45" s="31"/>
      <c r="F45" s="3" t="s">
        <v>74</v>
      </c>
      <c r="G45" s="11" t="s">
        <v>61</v>
      </c>
      <c r="H45" s="31"/>
    </row>
    <row r="46" spans="1:8" x14ac:dyDescent="0.25">
      <c r="A46" s="10">
        <v>45</v>
      </c>
      <c r="B46" s="11" t="s">
        <v>43</v>
      </c>
      <c r="C46" s="3" t="s">
        <v>197</v>
      </c>
      <c r="D46" s="11" t="s">
        <v>61</v>
      </c>
      <c r="E46" s="31"/>
      <c r="F46" s="3" t="s">
        <v>77</v>
      </c>
      <c r="G46" s="11" t="s">
        <v>61</v>
      </c>
      <c r="H46" s="31"/>
    </row>
    <row r="47" spans="1:8" x14ac:dyDescent="0.25">
      <c r="A47" s="10">
        <v>46</v>
      </c>
      <c r="B47" s="11" t="s">
        <v>57</v>
      </c>
      <c r="C47" s="3" t="s">
        <v>174</v>
      </c>
      <c r="D47" s="11" t="s">
        <v>61</v>
      </c>
      <c r="E47" s="31"/>
      <c r="F47" s="3" t="s">
        <v>292</v>
      </c>
      <c r="G47" s="11" t="s">
        <v>61</v>
      </c>
      <c r="H47" s="31"/>
    </row>
    <row r="48" spans="1:8" x14ac:dyDescent="0.25">
      <c r="A48" s="10">
        <v>47</v>
      </c>
      <c r="B48" s="11" t="s">
        <v>34</v>
      </c>
      <c r="C48" s="3" t="s">
        <v>175</v>
      </c>
      <c r="D48" s="11" t="s">
        <v>61</v>
      </c>
      <c r="E48" s="31"/>
      <c r="F48" s="3" t="s">
        <v>79</v>
      </c>
      <c r="G48" s="11" t="s">
        <v>61</v>
      </c>
      <c r="H48" s="31"/>
    </row>
    <row r="49" spans="1:8" x14ac:dyDescent="0.25">
      <c r="A49" s="10">
        <v>48</v>
      </c>
      <c r="B49" s="11" t="s">
        <v>36</v>
      </c>
      <c r="C49" s="3" t="s">
        <v>200</v>
      </c>
      <c r="D49" s="11" t="s">
        <v>61</v>
      </c>
      <c r="E49" s="31"/>
      <c r="F49" s="3" t="s">
        <v>234</v>
      </c>
      <c r="G49" s="11" t="s">
        <v>61</v>
      </c>
      <c r="H49" s="31"/>
    </row>
    <row r="50" spans="1:8" x14ac:dyDescent="0.25">
      <c r="A50" s="10">
        <v>49</v>
      </c>
      <c r="B50" s="11" t="s">
        <v>40</v>
      </c>
      <c r="C50" s="3" t="s">
        <v>201</v>
      </c>
      <c r="D50" s="11" t="s">
        <v>61</v>
      </c>
      <c r="E50" s="31"/>
      <c r="F50" s="3" t="s">
        <v>141</v>
      </c>
      <c r="G50" s="11" t="s">
        <v>61</v>
      </c>
      <c r="H50" s="31"/>
    </row>
    <row r="51" spans="1:8" x14ac:dyDescent="0.25">
      <c r="A51" s="10">
        <v>50</v>
      </c>
      <c r="B51" s="11" t="s">
        <v>38</v>
      </c>
      <c r="C51" s="3" t="s">
        <v>202</v>
      </c>
      <c r="D51" s="11" t="s">
        <v>61</v>
      </c>
      <c r="E51" s="31"/>
      <c r="F51" s="3" t="s">
        <v>94</v>
      </c>
      <c r="G51" s="11" t="s">
        <v>61</v>
      </c>
      <c r="H51" s="31"/>
    </row>
    <row r="52" spans="1:8" ht="21.75" customHeight="1" x14ac:dyDescent="0.25">
      <c r="A52" s="10">
        <v>51</v>
      </c>
      <c r="B52" s="11" t="s">
        <v>41</v>
      </c>
      <c r="C52" s="3" t="s">
        <v>203</v>
      </c>
      <c r="D52" s="11" t="s">
        <v>61</v>
      </c>
      <c r="E52" s="31"/>
      <c r="F52" s="3" t="s">
        <v>76</v>
      </c>
      <c r="G52" s="11" t="s">
        <v>61</v>
      </c>
      <c r="H52" s="31"/>
    </row>
    <row r="53" spans="1:8" x14ac:dyDescent="0.25">
      <c r="A53" s="10">
        <v>52</v>
      </c>
      <c r="B53" s="11" t="s">
        <v>50</v>
      </c>
      <c r="C53" s="3" t="s">
        <v>97</v>
      </c>
      <c r="D53" s="11" t="s">
        <v>61</v>
      </c>
      <c r="E53" s="31"/>
      <c r="F53" s="3" t="s">
        <v>73</v>
      </c>
      <c r="G53" s="11" t="s">
        <v>61</v>
      </c>
      <c r="H53" s="31"/>
    </row>
    <row r="54" spans="1:8" x14ac:dyDescent="0.25">
      <c r="A54" s="10">
        <v>53</v>
      </c>
      <c r="B54" s="11" t="s">
        <v>51</v>
      </c>
      <c r="C54" s="3" t="s">
        <v>227</v>
      </c>
      <c r="D54" s="11" t="s">
        <v>61</v>
      </c>
      <c r="E54" s="31"/>
      <c r="F54" s="3" t="s">
        <v>235</v>
      </c>
      <c r="G54" s="11" t="s">
        <v>61</v>
      </c>
      <c r="H54" s="31"/>
    </row>
    <row r="55" spans="1:8" ht="24" customHeight="1" x14ac:dyDescent="0.25">
      <c r="A55" s="10">
        <v>54</v>
      </c>
      <c r="B55" s="11" t="s">
        <v>8</v>
      </c>
      <c r="C55" s="3" t="s">
        <v>205</v>
      </c>
      <c r="D55" s="11" t="s">
        <v>61</v>
      </c>
      <c r="E55" s="31"/>
      <c r="F55" s="3" t="s">
        <v>81</v>
      </c>
      <c r="G55" s="11" t="s">
        <v>61</v>
      </c>
      <c r="H55" s="31"/>
    </row>
    <row r="56" spans="1:8" x14ac:dyDescent="0.25">
      <c r="A56" s="10">
        <v>55</v>
      </c>
      <c r="B56" s="11" t="s">
        <v>52</v>
      </c>
      <c r="C56" s="3" t="s">
        <v>206</v>
      </c>
      <c r="D56" s="11" t="s">
        <v>61</v>
      </c>
      <c r="E56" s="31"/>
      <c r="F56" s="3" t="s">
        <v>81</v>
      </c>
      <c r="G56" s="11" t="s">
        <v>61</v>
      </c>
      <c r="H56" s="31"/>
    </row>
    <row r="57" spans="1:8" ht="15" customHeight="1" x14ac:dyDescent="0.25">
      <c r="A57" s="10">
        <v>56</v>
      </c>
      <c r="B57" s="11" t="s">
        <v>9</v>
      </c>
      <c r="C57" s="3" t="s">
        <v>228</v>
      </c>
      <c r="D57" s="11" t="s">
        <v>61</v>
      </c>
      <c r="E57" s="31"/>
      <c r="F57" s="3" t="s">
        <v>236</v>
      </c>
      <c r="G57" s="11" t="s">
        <v>61</v>
      </c>
      <c r="H57" s="31"/>
    </row>
    <row r="58" spans="1:8" x14ac:dyDescent="0.25">
      <c r="A58" s="10">
        <v>57</v>
      </c>
      <c r="B58" s="11" t="s">
        <v>10</v>
      </c>
      <c r="C58" s="3" t="s">
        <v>99</v>
      </c>
      <c r="D58" s="11" t="s">
        <v>61</v>
      </c>
      <c r="E58" s="31"/>
      <c r="F58" s="3" t="s">
        <v>75</v>
      </c>
      <c r="G58" s="11" t="s">
        <v>61</v>
      </c>
      <c r="H58" s="31"/>
    </row>
    <row r="59" spans="1:8" x14ac:dyDescent="0.25">
      <c r="A59" s="10">
        <v>58</v>
      </c>
      <c r="B59" s="11" t="s">
        <v>44</v>
      </c>
      <c r="C59" s="3" t="s">
        <v>6</v>
      </c>
      <c r="D59" s="11" t="s">
        <v>61</v>
      </c>
      <c r="E59" s="31"/>
      <c r="F59" s="3" t="s">
        <v>82</v>
      </c>
      <c r="G59" s="11" t="s">
        <v>61</v>
      </c>
      <c r="H59" s="31"/>
    </row>
    <row r="60" spans="1:8" x14ac:dyDescent="0.25">
      <c r="A60" s="10">
        <v>59</v>
      </c>
      <c r="B60" s="11" t="s">
        <v>53</v>
      </c>
      <c r="C60" s="3" t="s">
        <v>7</v>
      </c>
      <c r="D60" s="11" t="s">
        <v>61</v>
      </c>
      <c r="E60" s="31"/>
      <c r="F60" s="3" t="s">
        <v>72</v>
      </c>
      <c r="G60" s="11" t="s">
        <v>61</v>
      </c>
      <c r="H60" s="31"/>
    </row>
    <row r="61" spans="1:8" x14ac:dyDescent="0.25">
      <c r="A61" s="10">
        <v>60</v>
      </c>
      <c r="B61" s="11" t="s">
        <v>45</v>
      </c>
      <c r="C61" s="3" t="s">
        <v>176</v>
      </c>
      <c r="D61" s="11" t="s">
        <v>61</v>
      </c>
      <c r="E61" s="31"/>
      <c r="F61" s="3" t="s">
        <v>74</v>
      </c>
      <c r="G61" s="11" t="s">
        <v>61</v>
      </c>
      <c r="H61" s="31"/>
    </row>
    <row r="62" spans="1:8" ht="19.5" customHeight="1" x14ac:dyDescent="0.25">
      <c r="A62" s="10">
        <v>61</v>
      </c>
      <c r="B62" s="11" t="s">
        <v>87</v>
      </c>
      <c r="C62" s="3" t="s">
        <v>229</v>
      </c>
      <c r="D62" s="11" t="s">
        <v>61</v>
      </c>
      <c r="E62" s="31"/>
      <c r="F62" s="3" t="s">
        <v>235</v>
      </c>
      <c r="G62" s="11" t="s">
        <v>61</v>
      </c>
      <c r="H62" s="31"/>
    </row>
    <row r="63" spans="1:8" ht="14.25" customHeight="1" x14ac:dyDescent="0.25">
      <c r="A63" s="10">
        <v>62</v>
      </c>
      <c r="B63" s="11" t="s">
        <v>89</v>
      </c>
      <c r="C63" s="3" t="s">
        <v>230</v>
      </c>
      <c r="D63" s="11" t="s">
        <v>61</v>
      </c>
      <c r="E63" s="31"/>
      <c r="F63" s="3" t="s">
        <v>237</v>
      </c>
      <c r="G63" s="11" t="s">
        <v>61</v>
      </c>
      <c r="H63" s="31"/>
    </row>
    <row r="64" spans="1:8" x14ac:dyDescent="0.25">
      <c r="A64" s="10">
        <v>63</v>
      </c>
      <c r="B64" s="11" t="s">
        <v>93</v>
      </c>
      <c r="C64" s="3" t="s">
        <v>92</v>
      </c>
      <c r="D64" s="11" t="s">
        <v>61</v>
      </c>
      <c r="E64" s="31"/>
      <c r="F64" s="3" t="s">
        <v>95</v>
      </c>
      <c r="G64" s="11" t="s">
        <v>61</v>
      </c>
      <c r="H64" s="31"/>
    </row>
    <row r="65" spans="1:8" x14ac:dyDescent="0.25">
      <c r="A65" s="10">
        <v>64</v>
      </c>
      <c r="B65" s="11" t="s">
        <v>126</v>
      </c>
      <c r="C65" s="3" t="s">
        <v>124</v>
      </c>
      <c r="D65" s="11" t="s">
        <v>61</v>
      </c>
      <c r="E65" s="31"/>
      <c r="F65" s="3" t="s">
        <v>129</v>
      </c>
      <c r="G65" s="11" t="s">
        <v>61</v>
      </c>
      <c r="H65" s="31"/>
    </row>
    <row r="66" spans="1:8" x14ac:dyDescent="0.25">
      <c r="A66" s="10">
        <v>65</v>
      </c>
      <c r="B66" s="11" t="s">
        <v>127</v>
      </c>
      <c r="C66" s="3" t="s">
        <v>125</v>
      </c>
      <c r="D66" s="11" t="s">
        <v>61</v>
      </c>
      <c r="E66" s="31"/>
      <c r="F66" s="3" t="s">
        <v>129</v>
      </c>
      <c r="G66" s="11" t="s">
        <v>61</v>
      </c>
      <c r="H66" s="31"/>
    </row>
    <row r="67" spans="1:8" x14ac:dyDescent="0.25">
      <c r="A67" s="10">
        <v>66</v>
      </c>
      <c r="B67" s="11" t="s">
        <v>139</v>
      </c>
      <c r="C67" s="3" t="s">
        <v>138</v>
      </c>
      <c r="D67" s="11" t="s">
        <v>61</v>
      </c>
      <c r="E67" s="31"/>
      <c r="F67" s="3" t="s">
        <v>140</v>
      </c>
      <c r="G67" s="11" t="s">
        <v>61</v>
      </c>
      <c r="H67" s="31"/>
    </row>
    <row r="68" spans="1:8" x14ac:dyDescent="0.25">
      <c r="A68" s="10">
        <v>67</v>
      </c>
      <c r="B68" s="11" t="s">
        <v>149</v>
      </c>
      <c r="C68" s="3" t="s">
        <v>231</v>
      </c>
      <c r="D68" s="11" t="s">
        <v>61</v>
      </c>
      <c r="E68" s="31"/>
      <c r="F68" s="3" t="s">
        <v>238</v>
      </c>
      <c r="G68" s="11" t="s">
        <v>61</v>
      </c>
      <c r="H68" s="31"/>
    </row>
    <row r="69" spans="1:8" x14ac:dyDescent="0.25">
      <c r="A69" s="10">
        <v>68</v>
      </c>
      <c r="B69" s="11" t="s">
        <v>150</v>
      </c>
      <c r="C69" s="3" t="s">
        <v>148</v>
      </c>
      <c r="D69" s="11" t="s">
        <v>61</v>
      </c>
      <c r="E69" s="31"/>
      <c r="F69" s="3" t="s">
        <v>151</v>
      </c>
      <c r="G69" s="11" t="s">
        <v>61</v>
      </c>
      <c r="H69" s="31"/>
    </row>
    <row r="70" spans="1:8" x14ac:dyDescent="0.25">
      <c r="A70" s="10">
        <v>69</v>
      </c>
      <c r="B70" s="11" t="s">
        <v>158</v>
      </c>
      <c r="C70" s="3" t="s">
        <v>159</v>
      </c>
      <c r="D70" s="11" t="s">
        <v>61</v>
      </c>
      <c r="E70" s="31"/>
      <c r="F70" s="3" t="s">
        <v>94</v>
      </c>
      <c r="G70" s="11" t="s">
        <v>61</v>
      </c>
      <c r="H70" s="31"/>
    </row>
    <row r="71" spans="1:8" x14ac:dyDescent="0.25">
      <c r="A71" s="10">
        <v>70</v>
      </c>
      <c r="B71" s="11" t="s">
        <v>178</v>
      </c>
      <c r="C71" s="3" t="s">
        <v>180</v>
      </c>
      <c r="D71" s="11" t="s">
        <v>61</v>
      </c>
      <c r="E71" s="31"/>
      <c r="F71" s="3" t="s">
        <v>74</v>
      </c>
      <c r="G71" s="11" t="s">
        <v>61</v>
      </c>
      <c r="H71" s="31"/>
    </row>
    <row r="72" spans="1:8" x14ac:dyDescent="0.25">
      <c r="A72" s="10">
        <v>71</v>
      </c>
      <c r="B72" s="11" t="s">
        <v>184</v>
      </c>
      <c r="C72" s="3" t="s">
        <v>183</v>
      </c>
      <c r="D72" s="11" t="s">
        <v>61</v>
      </c>
      <c r="E72" s="31"/>
      <c r="F72" s="3" t="s">
        <v>185</v>
      </c>
      <c r="G72" s="11" t="s">
        <v>61</v>
      </c>
      <c r="H72" s="31"/>
    </row>
    <row r="73" spans="1:8" x14ac:dyDescent="0.25">
      <c r="A73" s="10">
        <v>72</v>
      </c>
      <c r="B73" s="11" t="s">
        <v>242</v>
      </c>
      <c r="C73" s="3" t="s">
        <v>244</v>
      </c>
      <c r="D73" s="11" t="s">
        <v>61</v>
      </c>
      <c r="E73" s="31"/>
      <c r="F73" s="3" t="s">
        <v>246</v>
      </c>
      <c r="G73" s="11" t="s">
        <v>61</v>
      </c>
      <c r="H73" s="31"/>
    </row>
    <row r="74" spans="1:8" x14ac:dyDescent="0.25">
      <c r="A74" s="10">
        <v>73</v>
      </c>
      <c r="B74" s="11" t="s">
        <v>241</v>
      </c>
      <c r="C74" s="3" t="s">
        <v>243</v>
      </c>
      <c r="D74" s="11" t="s">
        <v>61</v>
      </c>
      <c r="E74" s="31"/>
      <c r="F74" s="3" t="s">
        <v>245</v>
      </c>
      <c r="G74" s="11" t="s">
        <v>61</v>
      </c>
      <c r="H74" s="31"/>
    </row>
    <row r="75" spans="1:8" x14ac:dyDescent="0.25">
      <c r="A75" s="10">
        <v>74</v>
      </c>
      <c r="B75" s="11" t="s">
        <v>252</v>
      </c>
      <c r="C75" s="3" t="s">
        <v>254</v>
      </c>
      <c r="D75" s="11" t="s">
        <v>61</v>
      </c>
      <c r="E75" s="31"/>
      <c r="F75" s="3" t="s">
        <v>256</v>
      </c>
      <c r="G75" s="11" t="s">
        <v>61</v>
      </c>
      <c r="H75" s="31"/>
    </row>
    <row r="76" spans="1:8" x14ac:dyDescent="0.25">
      <c r="A76" s="10">
        <v>75</v>
      </c>
      <c r="B76" s="11" t="s">
        <v>253</v>
      </c>
      <c r="C76" s="3" t="s">
        <v>255</v>
      </c>
      <c r="D76" s="11" t="s">
        <v>61</v>
      </c>
      <c r="E76" s="31"/>
      <c r="F76" s="3" t="s">
        <v>94</v>
      </c>
      <c r="G76" s="11" t="s">
        <v>61</v>
      </c>
      <c r="H76" s="31"/>
    </row>
    <row r="77" spans="1:8" x14ac:dyDescent="0.25">
      <c r="A77" s="10">
        <v>76</v>
      </c>
      <c r="B77" s="11" t="s">
        <v>258</v>
      </c>
      <c r="C77" s="3" t="s">
        <v>257</v>
      </c>
      <c r="D77" s="11" t="s">
        <v>61</v>
      </c>
      <c r="E77" s="31"/>
      <c r="F77" s="3" t="s">
        <v>259</v>
      </c>
      <c r="G77" s="11" t="s">
        <v>61</v>
      </c>
      <c r="H77" s="31"/>
    </row>
    <row r="78" spans="1:8" x14ac:dyDescent="0.25">
      <c r="A78" s="10">
        <v>77</v>
      </c>
      <c r="B78" s="11" t="s">
        <v>261</v>
      </c>
      <c r="C78" s="3" t="s">
        <v>263</v>
      </c>
      <c r="D78" s="11" t="s">
        <v>61</v>
      </c>
      <c r="E78" s="31"/>
      <c r="F78" s="3" t="s">
        <v>265</v>
      </c>
      <c r="G78" s="11" t="s">
        <v>61</v>
      </c>
      <c r="H78" s="31"/>
    </row>
    <row r="79" spans="1:8" x14ac:dyDescent="0.25">
      <c r="A79" s="10">
        <v>78</v>
      </c>
      <c r="B79" s="11" t="s">
        <v>262</v>
      </c>
      <c r="C79" s="3" t="s">
        <v>264</v>
      </c>
      <c r="D79" s="11" t="s">
        <v>61</v>
      </c>
      <c r="E79" s="31"/>
      <c r="F79" s="3" t="s">
        <v>266</v>
      </c>
      <c r="G79" s="11" t="s">
        <v>61</v>
      </c>
      <c r="H79" s="31"/>
    </row>
    <row r="80" spans="1:8" x14ac:dyDescent="0.25">
      <c r="A80" s="10">
        <v>79</v>
      </c>
      <c r="B80" s="11" t="s">
        <v>270</v>
      </c>
      <c r="C80" s="3" t="s">
        <v>271</v>
      </c>
      <c r="D80" s="11" t="s">
        <v>61</v>
      </c>
      <c r="E80" s="31"/>
      <c r="F80" s="3" t="s">
        <v>272</v>
      </c>
      <c r="G80" s="11" t="s">
        <v>61</v>
      </c>
      <c r="H80" s="31"/>
    </row>
    <row r="81" spans="1:8" x14ac:dyDescent="0.25">
      <c r="A81" s="10">
        <v>80</v>
      </c>
      <c r="B81" s="11" t="s">
        <v>289</v>
      </c>
      <c r="C81" s="3" t="s">
        <v>290</v>
      </c>
      <c r="D81" s="11" t="s">
        <v>61</v>
      </c>
      <c r="E81" s="31"/>
      <c r="F81" s="3" t="s">
        <v>291</v>
      </c>
      <c r="G81" s="11" t="s">
        <v>61</v>
      </c>
      <c r="H81" s="31"/>
    </row>
  </sheetData>
  <sortState xmlns:xlrd2="http://schemas.microsoft.com/office/spreadsheetml/2017/richdata2" ref="A2:H81">
    <sortCondition ref="D3:D81" customList="Low,Low to Moderate,Moderate,Moderately High,High,Very High"/>
  </sortState>
  <mergeCells count="12">
    <mergeCell ref="E29:E33"/>
    <mergeCell ref="H31:H35"/>
    <mergeCell ref="E34:E81"/>
    <mergeCell ref="H36:H81"/>
    <mergeCell ref="E2:E3"/>
    <mergeCell ref="E4:E10"/>
    <mergeCell ref="H3:H4"/>
    <mergeCell ref="E11:E24"/>
    <mergeCell ref="H5:H15"/>
    <mergeCell ref="E25:E28"/>
    <mergeCell ref="H16:H26"/>
    <mergeCell ref="H27:H30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8E1AF-F35B-4815-A3A7-F648E0C3F267}">
  <dimension ref="A1:H82"/>
  <sheetViews>
    <sheetView topLeftCell="A32" zoomScale="85" zoomScaleNormal="85" workbookViewId="0">
      <selection activeCell="G32" sqref="G32:G3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39.7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1" t="s">
        <v>62</v>
      </c>
      <c r="H2" s="32"/>
    </row>
    <row r="3" spans="1:8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3"/>
    </row>
    <row r="4" spans="1:8" x14ac:dyDescent="0.25">
      <c r="A4" s="10">
        <v>3</v>
      </c>
      <c r="B4" s="11" t="s">
        <v>117</v>
      </c>
      <c r="C4" s="3" t="s">
        <v>116</v>
      </c>
      <c r="D4" s="11" t="s">
        <v>62</v>
      </c>
      <c r="E4" s="33"/>
      <c r="F4" s="3" t="s">
        <v>118</v>
      </c>
      <c r="G4" s="11" t="s">
        <v>62</v>
      </c>
      <c r="H4" s="34"/>
    </row>
    <row r="5" spans="1:8" x14ac:dyDescent="0.25">
      <c r="A5" s="10">
        <v>4</v>
      </c>
      <c r="B5" s="11" t="s">
        <v>12</v>
      </c>
      <c r="C5" s="3" t="s">
        <v>163</v>
      </c>
      <c r="D5" s="11" t="s">
        <v>62</v>
      </c>
      <c r="E5" s="34"/>
      <c r="F5" s="3" t="s">
        <v>218</v>
      </c>
      <c r="G5" s="11" t="s">
        <v>64</v>
      </c>
      <c r="H5" s="32"/>
    </row>
    <row r="6" spans="1:8" ht="22.5" customHeight="1" x14ac:dyDescent="0.25">
      <c r="A6" s="10">
        <v>5</v>
      </c>
      <c r="B6" s="11" t="s">
        <v>16</v>
      </c>
      <c r="C6" s="3" t="s">
        <v>191</v>
      </c>
      <c r="D6" s="11" t="s">
        <v>64</v>
      </c>
      <c r="E6" s="32"/>
      <c r="F6" s="3" t="s">
        <v>216</v>
      </c>
      <c r="G6" s="11" t="s">
        <v>64</v>
      </c>
      <c r="H6" s="33"/>
    </row>
    <row r="7" spans="1:8" ht="24" customHeight="1" x14ac:dyDescent="0.25">
      <c r="A7" s="10">
        <v>6</v>
      </c>
      <c r="B7" s="11" t="s">
        <v>23</v>
      </c>
      <c r="C7" s="3" t="s">
        <v>177</v>
      </c>
      <c r="D7" s="11" t="s">
        <v>64</v>
      </c>
      <c r="E7" s="33"/>
      <c r="F7" s="3" t="s">
        <v>218</v>
      </c>
      <c r="G7" s="11" t="s">
        <v>64</v>
      </c>
      <c r="H7" s="33"/>
    </row>
    <row r="8" spans="1:8" ht="24.75" customHeight="1" x14ac:dyDescent="0.25">
      <c r="A8" s="10">
        <v>7</v>
      </c>
      <c r="B8" s="11" t="s">
        <v>28</v>
      </c>
      <c r="C8" s="3" t="s">
        <v>167</v>
      </c>
      <c r="D8" s="11" t="s">
        <v>64</v>
      </c>
      <c r="E8" s="33"/>
      <c r="F8" s="3" t="s">
        <v>221</v>
      </c>
      <c r="G8" s="11" t="s">
        <v>64</v>
      </c>
      <c r="H8" s="33"/>
    </row>
    <row r="9" spans="1:8" x14ac:dyDescent="0.25">
      <c r="A9" s="10">
        <v>8</v>
      </c>
      <c r="B9" s="11" t="s">
        <v>31</v>
      </c>
      <c r="C9" s="3" t="s">
        <v>208</v>
      </c>
      <c r="D9" s="11" t="s">
        <v>64</v>
      </c>
      <c r="E9" s="33"/>
      <c r="F9" s="3" t="s">
        <v>133</v>
      </c>
      <c r="G9" s="11" t="s">
        <v>64</v>
      </c>
      <c r="H9" s="33"/>
    </row>
    <row r="10" spans="1:8" ht="15" customHeight="1" x14ac:dyDescent="0.25">
      <c r="A10" s="10">
        <v>9</v>
      </c>
      <c r="B10" s="11" t="s">
        <v>113</v>
      </c>
      <c r="C10" s="3" t="s">
        <v>115</v>
      </c>
      <c r="D10" s="11" t="s">
        <v>64</v>
      </c>
      <c r="E10" s="33"/>
      <c r="F10" s="3" t="s">
        <v>282</v>
      </c>
      <c r="G10" s="11" t="s">
        <v>64</v>
      </c>
      <c r="H10" s="33"/>
    </row>
    <row r="11" spans="1:8" ht="21.75" customHeight="1" x14ac:dyDescent="0.25">
      <c r="A11" s="10">
        <v>10</v>
      </c>
      <c r="B11" s="11" t="s">
        <v>120</v>
      </c>
      <c r="C11" s="3" t="s">
        <v>145</v>
      </c>
      <c r="D11" s="11" t="s">
        <v>64</v>
      </c>
      <c r="E11" s="33"/>
      <c r="F11" s="3" t="s">
        <v>133</v>
      </c>
      <c r="G11" s="11" t="s">
        <v>64</v>
      </c>
      <c r="H11" s="33"/>
    </row>
    <row r="12" spans="1:8" ht="22.5" customHeight="1" x14ac:dyDescent="0.25">
      <c r="A12" s="10">
        <v>11</v>
      </c>
      <c r="B12" s="11" t="s">
        <v>121</v>
      </c>
      <c r="C12" s="3" t="s">
        <v>146</v>
      </c>
      <c r="D12" s="11" t="s">
        <v>64</v>
      </c>
      <c r="E12" s="34"/>
      <c r="F12" s="3" t="s">
        <v>128</v>
      </c>
      <c r="G12" s="11" t="s">
        <v>64</v>
      </c>
      <c r="H12" s="33"/>
    </row>
    <row r="13" spans="1:8" x14ac:dyDescent="0.25">
      <c r="A13" s="10">
        <v>12</v>
      </c>
      <c r="B13" s="11" t="s">
        <v>19</v>
      </c>
      <c r="C13" s="3" t="s">
        <v>181</v>
      </c>
      <c r="D13" s="11" t="s">
        <v>63</v>
      </c>
      <c r="E13" s="32"/>
      <c r="F13" s="3" t="s">
        <v>131</v>
      </c>
      <c r="G13" s="11" t="s">
        <v>64</v>
      </c>
      <c r="H13" s="33"/>
    </row>
    <row r="14" spans="1:8" ht="17.25" customHeight="1" x14ac:dyDescent="0.25">
      <c r="A14" s="10">
        <v>13</v>
      </c>
      <c r="B14" s="11" t="s">
        <v>22</v>
      </c>
      <c r="C14" s="3" t="s">
        <v>165</v>
      </c>
      <c r="D14" s="11" t="s">
        <v>63</v>
      </c>
      <c r="E14" s="33"/>
      <c r="F14" s="3" t="s">
        <v>133</v>
      </c>
      <c r="G14" s="11" t="s">
        <v>64</v>
      </c>
      <c r="H14" s="33"/>
    </row>
    <row r="15" spans="1:8" x14ac:dyDescent="0.25">
      <c r="A15" s="10">
        <v>14</v>
      </c>
      <c r="B15" s="11" t="s">
        <v>25</v>
      </c>
      <c r="C15" s="3" t="s">
        <v>166</v>
      </c>
      <c r="D15" s="11" t="s">
        <v>63</v>
      </c>
      <c r="E15" s="33"/>
      <c r="F15" s="3" t="s">
        <v>217</v>
      </c>
      <c r="G15" s="11" t="s">
        <v>64</v>
      </c>
      <c r="H15" s="33"/>
    </row>
    <row r="16" spans="1:8" ht="16.5" customHeight="1" x14ac:dyDescent="0.25">
      <c r="A16" s="10">
        <v>15</v>
      </c>
      <c r="B16" s="11" t="s">
        <v>267</v>
      </c>
      <c r="C16" s="3" t="s">
        <v>268</v>
      </c>
      <c r="D16" s="11" t="s">
        <v>63</v>
      </c>
      <c r="E16" s="33"/>
      <c r="F16" s="3" t="s">
        <v>273</v>
      </c>
      <c r="G16" s="11" t="s">
        <v>64</v>
      </c>
      <c r="H16" s="34"/>
    </row>
    <row r="17" spans="1:8" x14ac:dyDescent="0.25">
      <c r="A17" s="10">
        <v>16</v>
      </c>
      <c r="B17" s="11" t="s">
        <v>24</v>
      </c>
      <c r="C17" s="3" t="s">
        <v>198</v>
      </c>
      <c r="D17" s="11" t="s">
        <v>63</v>
      </c>
      <c r="E17" s="33"/>
      <c r="F17" s="3" t="s">
        <v>68</v>
      </c>
      <c r="G17" s="11" t="s">
        <v>63</v>
      </c>
      <c r="H17" s="32"/>
    </row>
    <row r="18" spans="1:8" x14ac:dyDescent="0.25">
      <c r="A18" s="10">
        <v>17</v>
      </c>
      <c r="B18" s="11" t="s">
        <v>26</v>
      </c>
      <c r="C18" s="3" t="s">
        <v>199</v>
      </c>
      <c r="D18" s="11" t="s">
        <v>63</v>
      </c>
      <c r="E18" s="33"/>
      <c r="F18" s="3" t="s">
        <v>137</v>
      </c>
      <c r="G18" s="11" t="s">
        <v>63</v>
      </c>
      <c r="H18" s="33"/>
    </row>
    <row r="19" spans="1:8" x14ac:dyDescent="0.25">
      <c r="A19" s="10">
        <v>18</v>
      </c>
      <c r="B19" s="11" t="s">
        <v>29</v>
      </c>
      <c r="C19" s="3" t="s">
        <v>169</v>
      </c>
      <c r="D19" s="11" t="s">
        <v>63</v>
      </c>
      <c r="E19" s="33"/>
      <c r="F19" s="3" t="s">
        <v>219</v>
      </c>
      <c r="G19" s="11" t="s">
        <v>63</v>
      </c>
      <c r="H19" s="33"/>
    </row>
    <row r="20" spans="1:8" x14ac:dyDescent="0.25">
      <c r="A20" s="10">
        <v>19</v>
      </c>
      <c r="B20" s="11" t="s">
        <v>30</v>
      </c>
      <c r="C20" s="3" t="s">
        <v>182</v>
      </c>
      <c r="D20" s="11" t="s">
        <v>63</v>
      </c>
      <c r="E20" s="33"/>
      <c r="F20" s="3" t="s">
        <v>222</v>
      </c>
      <c r="G20" s="11" t="s">
        <v>63</v>
      </c>
      <c r="H20" s="33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3"/>
      <c r="F21" s="3" t="s">
        <v>104</v>
      </c>
      <c r="G21" s="11" t="s">
        <v>63</v>
      </c>
      <c r="H21" s="33"/>
    </row>
    <row r="22" spans="1:8" x14ac:dyDescent="0.25">
      <c r="A22" s="10">
        <v>21</v>
      </c>
      <c r="B22" s="11" t="s">
        <v>110</v>
      </c>
      <c r="C22" s="3" t="s">
        <v>112</v>
      </c>
      <c r="D22" s="11" t="s">
        <v>63</v>
      </c>
      <c r="E22" s="33"/>
      <c r="F22" s="3" t="s">
        <v>283</v>
      </c>
      <c r="G22" s="11" t="s">
        <v>63</v>
      </c>
      <c r="H22" s="33"/>
    </row>
    <row r="23" spans="1:8" x14ac:dyDescent="0.25">
      <c r="A23" s="10">
        <v>22</v>
      </c>
      <c r="B23" s="11" t="s">
        <v>122</v>
      </c>
      <c r="C23" s="3" t="s">
        <v>119</v>
      </c>
      <c r="D23" s="11" t="s">
        <v>63</v>
      </c>
      <c r="E23" s="33"/>
      <c r="F23" s="3" t="s">
        <v>220</v>
      </c>
      <c r="G23" s="11" t="s">
        <v>63</v>
      </c>
      <c r="H23" s="33"/>
    </row>
    <row r="24" spans="1:8" ht="13.5" customHeight="1" x14ac:dyDescent="0.25">
      <c r="A24" s="10">
        <v>23</v>
      </c>
      <c r="B24" s="11" t="s">
        <v>212</v>
      </c>
      <c r="C24" s="3" t="s">
        <v>210</v>
      </c>
      <c r="D24" s="11" t="s">
        <v>63</v>
      </c>
      <c r="E24" s="33"/>
      <c r="F24" s="3" t="s">
        <v>215</v>
      </c>
      <c r="G24" s="11" t="s">
        <v>63</v>
      </c>
      <c r="H24" s="33"/>
    </row>
    <row r="25" spans="1:8" ht="14.25" customHeight="1" x14ac:dyDescent="0.25">
      <c r="A25" s="10">
        <v>24</v>
      </c>
      <c r="B25" s="11" t="s">
        <v>213</v>
      </c>
      <c r="C25" s="3" t="s">
        <v>211</v>
      </c>
      <c r="D25" s="11" t="s">
        <v>63</v>
      </c>
      <c r="E25" s="34"/>
      <c r="F25" s="3" t="s">
        <v>214</v>
      </c>
      <c r="G25" s="11" t="s">
        <v>63</v>
      </c>
      <c r="H25" s="33"/>
    </row>
    <row r="26" spans="1:8" x14ac:dyDescent="0.25">
      <c r="A26" s="10">
        <v>25</v>
      </c>
      <c r="B26" s="11" t="s">
        <v>58</v>
      </c>
      <c r="C26" s="3" t="s">
        <v>207</v>
      </c>
      <c r="D26" s="11" t="s">
        <v>65</v>
      </c>
      <c r="E26" s="32"/>
      <c r="F26" s="3" t="s">
        <v>107</v>
      </c>
      <c r="G26" s="11" t="s">
        <v>63</v>
      </c>
      <c r="H26" s="33"/>
    </row>
    <row r="27" spans="1:8" x14ac:dyDescent="0.25">
      <c r="A27" s="10">
        <v>26</v>
      </c>
      <c r="B27" s="11" t="s">
        <v>20</v>
      </c>
      <c r="C27" s="3" t="s">
        <v>164</v>
      </c>
      <c r="D27" s="11" t="s">
        <v>65</v>
      </c>
      <c r="E27" s="33"/>
      <c r="F27" s="3" t="s">
        <v>130</v>
      </c>
      <c r="G27" s="11" t="s">
        <v>63</v>
      </c>
      <c r="H27" s="34"/>
    </row>
    <row r="28" spans="1:8" ht="21" customHeight="1" x14ac:dyDescent="0.25">
      <c r="A28" s="10">
        <v>27</v>
      </c>
      <c r="B28" s="11" t="s">
        <v>47</v>
      </c>
      <c r="C28" s="3" t="s">
        <v>168</v>
      </c>
      <c r="D28" s="11" t="s">
        <v>65</v>
      </c>
      <c r="E28" s="33"/>
      <c r="F28" s="3" t="s">
        <v>71</v>
      </c>
      <c r="G28" s="11" t="s">
        <v>65</v>
      </c>
      <c r="H28" s="32"/>
    </row>
    <row r="29" spans="1:8" x14ac:dyDescent="0.25">
      <c r="A29" s="10">
        <v>28</v>
      </c>
      <c r="B29" s="11" t="s">
        <v>27</v>
      </c>
      <c r="C29" s="3" t="s">
        <v>204</v>
      </c>
      <c r="D29" s="11" t="s">
        <v>65</v>
      </c>
      <c r="E29" s="34"/>
      <c r="F29" s="3" t="s">
        <v>223</v>
      </c>
      <c r="G29" s="11" t="s">
        <v>65</v>
      </c>
      <c r="H29" s="33"/>
    </row>
    <row r="30" spans="1:8" ht="19.5" customHeight="1" x14ac:dyDescent="0.25">
      <c r="A30" s="10">
        <v>29</v>
      </c>
      <c r="B30" s="11" t="s">
        <v>55</v>
      </c>
      <c r="C30" s="3" t="s">
        <v>170</v>
      </c>
      <c r="D30" s="11" t="s">
        <v>66</v>
      </c>
      <c r="E30" s="32"/>
      <c r="F30" s="3" t="s">
        <v>132</v>
      </c>
      <c r="G30" s="11" t="s">
        <v>65</v>
      </c>
      <c r="H30" s="33"/>
    </row>
    <row r="31" spans="1:8" ht="19.5" customHeight="1" x14ac:dyDescent="0.25">
      <c r="A31" s="10">
        <v>30</v>
      </c>
      <c r="B31" s="11" t="s">
        <v>54</v>
      </c>
      <c r="C31" s="3" t="s">
        <v>224</v>
      </c>
      <c r="D31" s="11" t="s">
        <v>66</v>
      </c>
      <c r="E31" s="33"/>
      <c r="F31" s="3" t="s">
        <v>132</v>
      </c>
      <c r="G31" s="11" t="s">
        <v>65</v>
      </c>
      <c r="H31" s="34"/>
    </row>
    <row r="32" spans="1:8" ht="42" customHeight="1" x14ac:dyDescent="0.25">
      <c r="A32" s="10">
        <v>31</v>
      </c>
      <c r="B32" s="11" t="s">
        <v>59</v>
      </c>
      <c r="C32" s="3" t="s">
        <v>189</v>
      </c>
      <c r="D32" s="11" t="s">
        <v>66</v>
      </c>
      <c r="E32" s="33"/>
      <c r="F32" s="3" t="s">
        <v>70</v>
      </c>
      <c r="G32" s="11" t="s">
        <v>66</v>
      </c>
      <c r="H32" s="32"/>
    </row>
    <row r="33" spans="1:8" x14ac:dyDescent="0.25">
      <c r="A33" s="10">
        <v>32</v>
      </c>
      <c r="B33" s="11" t="s">
        <v>49</v>
      </c>
      <c r="C33" s="3" t="s">
        <v>196</v>
      </c>
      <c r="D33" s="11" t="s">
        <v>66</v>
      </c>
      <c r="E33" s="33"/>
      <c r="F33" s="3" t="s">
        <v>69</v>
      </c>
      <c r="G33" s="11" t="s">
        <v>66</v>
      </c>
      <c r="H33" s="33"/>
    </row>
    <row r="34" spans="1:8" ht="18.75" customHeight="1" x14ac:dyDescent="0.25">
      <c r="A34" s="10">
        <v>33</v>
      </c>
      <c r="B34" s="11" t="s">
        <v>105</v>
      </c>
      <c r="C34" s="3" t="s">
        <v>106</v>
      </c>
      <c r="D34" s="11" t="s">
        <v>66</v>
      </c>
      <c r="E34" s="34"/>
      <c r="F34" s="3" t="s">
        <v>69</v>
      </c>
      <c r="G34" s="11" t="s">
        <v>66</v>
      </c>
      <c r="H34" s="33"/>
    </row>
    <row r="35" spans="1:8" x14ac:dyDescent="0.25">
      <c r="A35" s="10">
        <v>34</v>
      </c>
      <c r="B35" s="11" t="s">
        <v>46</v>
      </c>
      <c r="C35" s="3" t="s">
        <v>171</v>
      </c>
      <c r="D35" s="11" t="s">
        <v>61</v>
      </c>
      <c r="E35" s="32"/>
      <c r="F35" s="3" t="s">
        <v>155</v>
      </c>
      <c r="G35" s="11" t="s">
        <v>66</v>
      </c>
      <c r="H35" s="33"/>
    </row>
    <row r="36" spans="1:8" x14ac:dyDescent="0.25">
      <c r="A36" s="10">
        <v>35</v>
      </c>
      <c r="B36" s="11" t="s">
        <v>154</v>
      </c>
      <c r="C36" s="3" t="s">
        <v>153</v>
      </c>
      <c r="D36" s="11" t="s">
        <v>61</v>
      </c>
      <c r="E36" s="33"/>
      <c r="F36" s="3" t="s">
        <v>70</v>
      </c>
      <c r="G36" s="11" t="s">
        <v>66</v>
      </c>
      <c r="H36" s="34"/>
    </row>
    <row r="37" spans="1:8" x14ac:dyDescent="0.25">
      <c r="A37" s="10">
        <v>36</v>
      </c>
      <c r="B37" s="11" t="s">
        <v>35</v>
      </c>
      <c r="C37" s="3" t="s">
        <v>186</v>
      </c>
      <c r="D37" s="11" t="s">
        <v>61</v>
      </c>
      <c r="E37" s="33"/>
      <c r="F37" s="3" t="s">
        <v>80</v>
      </c>
      <c r="G37" s="11" t="s">
        <v>61</v>
      </c>
      <c r="H37" s="32"/>
    </row>
    <row r="38" spans="1:8" x14ac:dyDescent="0.25">
      <c r="A38" s="10">
        <v>37</v>
      </c>
      <c r="B38" s="11" t="s">
        <v>33</v>
      </c>
      <c r="C38" s="3" t="s">
        <v>187</v>
      </c>
      <c r="D38" s="11" t="s">
        <v>61</v>
      </c>
      <c r="E38" s="33"/>
      <c r="F38" s="3" t="s">
        <v>74</v>
      </c>
      <c r="G38" s="11" t="s">
        <v>61</v>
      </c>
      <c r="H38" s="33"/>
    </row>
    <row r="39" spans="1:8" x14ac:dyDescent="0.25">
      <c r="A39" s="10">
        <v>38</v>
      </c>
      <c r="B39" s="11" t="s">
        <v>32</v>
      </c>
      <c r="C39" s="3" t="s">
        <v>188</v>
      </c>
      <c r="D39" s="11" t="s">
        <v>61</v>
      </c>
      <c r="E39" s="33"/>
      <c r="F39" s="3" t="s">
        <v>232</v>
      </c>
      <c r="G39" s="11" t="s">
        <v>61</v>
      </c>
      <c r="H39" s="33"/>
    </row>
    <row r="40" spans="1:8" x14ac:dyDescent="0.25">
      <c r="A40" s="10">
        <v>39</v>
      </c>
      <c r="B40" s="11" t="s">
        <v>37</v>
      </c>
      <c r="C40" s="3" t="s">
        <v>172</v>
      </c>
      <c r="D40" s="11" t="s">
        <v>61</v>
      </c>
      <c r="E40" s="33"/>
      <c r="F40" s="3" t="s">
        <v>74</v>
      </c>
      <c r="G40" s="11" t="s">
        <v>61</v>
      </c>
      <c r="H40" s="33"/>
    </row>
    <row r="41" spans="1:8" x14ac:dyDescent="0.25">
      <c r="A41" s="10">
        <v>40</v>
      </c>
      <c r="B41" s="11" t="s">
        <v>48</v>
      </c>
      <c r="C41" s="3" t="s">
        <v>96</v>
      </c>
      <c r="D41" s="11" t="s">
        <v>61</v>
      </c>
      <c r="E41" s="33"/>
      <c r="F41" s="3" t="s">
        <v>73</v>
      </c>
      <c r="G41" s="11" t="s">
        <v>61</v>
      </c>
      <c r="H41" s="33"/>
    </row>
    <row r="42" spans="1:8" ht="18.75" customHeight="1" x14ac:dyDescent="0.25">
      <c r="A42" s="10">
        <v>41</v>
      </c>
      <c r="B42" s="11" t="s">
        <v>18</v>
      </c>
      <c r="C42" s="3" t="s">
        <v>190</v>
      </c>
      <c r="D42" s="11" t="s">
        <v>61</v>
      </c>
      <c r="E42" s="33"/>
      <c r="F42" s="3" t="s">
        <v>232</v>
      </c>
      <c r="G42" s="11" t="s">
        <v>61</v>
      </c>
      <c r="H42" s="33"/>
    </row>
    <row r="43" spans="1:8" ht="13.5" customHeight="1" x14ac:dyDescent="0.25">
      <c r="A43" s="10">
        <v>42</v>
      </c>
      <c r="B43" s="11" t="s">
        <v>39</v>
      </c>
      <c r="C43" s="3" t="s">
        <v>193</v>
      </c>
      <c r="D43" s="11" t="s">
        <v>61</v>
      </c>
      <c r="E43" s="33"/>
      <c r="F43" s="3" t="s">
        <v>78</v>
      </c>
      <c r="G43" s="11" t="s">
        <v>61</v>
      </c>
      <c r="H43" s="33"/>
    </row>
    <row r="44" spans="1:8" ht="21" customHeight="1" x14ac:dyDescent="0.25">
      <c r="A44" s="10">
        <v>43</v>
      </c>
      <c r="B44" s="11" t="s">
        <v>17</v>
      </c>
      <c r="C44" s="3" t="s">
        <v>225</v>
      </c>
      <c r="D44" s="11" t="s">
        <v>61</v>
      </c>
      <c r="E44" s="33"/>
      <c r="F44" s="3" t="s">
        <v>74</v>
      </c>
      <c r="G44" s="11" t="s">
        <v>61</v>
      </c>
      <c r="H44" s="33"/>
    </row>
    <row r="45" spans="1:8" x14ac:dyDescent="0.25">
      <c r="A45" s="10">
        <v>44</v>
      </c>
      <c r="B45" s="11" t="s">
        <v>60</v>
      </c>
      <c r="C45" s="3" t="s">
        <v>194</v>
      </c>
      <c r="D45" s="11" t="s">
        <v>61</v>
      </c>
      <c r="E45" s="33"/>
      <c r="F45" s="3" t="s">
        <v>74</v>
      </c>
      <c r="G45" s="11" t="s">
        <v>61</v>
      </c>
      <c r="H45" s="33"/>
    </row>
    <row r="46" spans="1:8" x14ac:dyDescent="0.25">
      <c r="A46" s="10">
        <v>45</v>
      </c>
      <c r="B46" s="11" t="s">
        <v>42</v>
      </c>
      <c r="C46" s="3" t="s">
        <v>173</v>
      </c>
      <c r="D46" s="11" t="s">
        <v>61</v>
      </c>
      <c r="E46" s="33"/>
      <c r="F46" s="3" t="s">
        <v>74</v>
      </c>
      <c r="G46" s="11" t="s">
        <v>61</v>
      </c>
      <c r="H46" s="33"/>
    </row>
    <row r="47" spans="1:8" x14ac:dyDescent="0.25">
      <c r="A47" s="10">
        <v>46</v>
      </c>
      <c r="B47" s="11" t="s">
        <v>43</v>
      </c>
      <c r="C47" s="3" t="s">
        <v>197</v>
      </c>
      <c r="D47" s="11" t="s">
        <v>61</v>
      </c>
      <c r="E47" s="33"/>
      <c r="F47" s="3" t="s">
        <v>77</v>
      </c>
      <c r="G47" s="11" t="s">
        <v>61</v>
      </c>
      <c r="H47" s="33"/>
    </row>
    <row r="48" spans="1:8" x14ac:dyDescent="0.25">
      <c r="A48" s="10">
        <v>47</v>
      </c>
      <c r="B48" s="11" t="s">
        <v>57</v>
      </c>
      <c r="C48" s="3" t="s">
        <v>174</v>
      </c>
      <c r="D48" s="11" t="s">
        <v>61</v>
      </c>
      <c r="E48" s="33"/>
      <c r="F48" s="3" t="s">
        <v>292</v>
      </c>
      <c r="G48" s="11" t="s">
        <v>61</v>
      </c>
      <c r="H48" s="33"/>
    </row>
    <row r="49" spans="1:8" x14ac:dyDescent="0.25">
      <c r="A49" s="10">
        <v>48</v>
      </c>
      <c r="B49" s="11" t="s">
        <v>34</v>
      </c>
      <c r="C49" s="3" t="s">
        <v>175</v>
      </c>
      <c r="D49" s="11" t="s">
        <v>61</v>
      </c>
      <c r="E49" s="33"/>
      <c r="F49" s="3" t="s">
        <v>79</v>
      </c>
      <c r="G49" s="11" t="s">
        <v>61</v>
      </c>
      <c r="H49" s="33"/>
    </row>
    <row r="50" spans="1:8" x14ac:dyDescent="0.25">
      <c r="A50" s="10">
        <v>49</v>
      </c>
      <c r="B50" s="11" t="s">
        <v>36</v>
      </c>
      <c r="C50" s="3" t="s">
        <v>200</v>
      </c>
      <c r="D50" s="11" t="s">
        <v>61</v>
      </c>
      <c r="E50" s="33"/>
      <c r="F50" s="3" t="s">
        <v>234</v>
      </c>
      <c r="G50" s="11" t="s">
        <v>61</v>
      </c>
      <c r="H50" s="33"/>
    </row>
    <row r="51" spans="1:8" ht="21.75" customHeight="1" x14ac:dyDescent="0.25">
      <c r="A51" s="10">
        <v>50</v>
      </c>
      <c r="B51" s="11" t="s">
        <v>40</v>
      </c>
      <c r="C51" s="3" t="s">
        <v>201</v>
      </c>
      <c r="D51" s="11" t="s">
        <v>61</v>
      </c>
      <c r="E51" s="33"/>
      <c r="F51" s="3" t="s">
        <v>141</v>
      </c>
      <c r="G51" s="11" t="s">
        <v>61</v>
      </c>
      <c r="H51" s="33"/>
    </row>
    <row r="52" spans="1:8" x14ac:dyDescent="0.25">
      <c r="A52" s="10">
        <v>51</v>
      </c>
      <c r="B52" s="11" t="s">
        <v>38</v>
      </c>
      <c r="C52" s="3" t="s">
        <v>202</v>
      </c>
      <c r="D52" s="11" t="s">
        <v>61</v>
      </c>
      <c r="E52" s="33"/>
      <c r="F52" s="3" t="s">
        <v>94</v>
      </c>
      <c r="G52" s="11" t="s">
        <v>61</v>
      </c>
      <c r="H52" s="33"/>
    </row>
    <row r="53" spans="1:8" x14ac:dyDescent="0.25">
      <c r="A53" s="10">
        <v>52</v>
      </c>
      <c r="B53" s="11" t="s">
        <v>41</v>
      </c>
      <c r="C53" s="3" t="s">
        <v>203</v>
      </c>
      <c r="D53" s="11" t="s">
        <v>61</v>
      </c>
      <c r="E53" s="33"/>
      <c r="F53" s="3" t="s">
        <v>76</v>
      </c>
      <c r="G53" s="11" t="s">
        <v>61</v>
      </c>
      <c r="H53" s="33"/>
    </row>
    <row r="54" spans="1:8" ht="24" customHeight="1" x14ac:dyDescent="0.25">
      <c r="A54" s="10">
        <v>53</v>
      </c>
      <c r="B54" s="11" t="s">
        <v>50</v>
      </c>
      <c r="C54" s="3" t="s">
        <v>97</v>
      </c>
      <c r="D54" s="11" t="s">
        <v>61</v>
      </c>
      <c r="E54" s="33"/>
      <c r="F54" s="3" t="s">
        <v>73</v>
      </c>
      <c r="G54" s="11" t="s">
        <v>61</v>
      </c>
      <c r="H54" s="33"/>
    </row>
    <row r="55" spans="1:8" x14ac:dyDescent="0.25">
      <c r="A55" s="10">
        <v>54</v>
      </c>
      <c r="B55" s="11" t="s">
        <v>51</v>
      </c>
      <c r="C55" s="3" t="s">
        <v>227</v>
      </c>
      <c r="D55" s="11" t="s">
        <v>61</v>
      </c>
      <c r="E55" s="33"/>
      <c r="F55" s="3" t="s">
        <v>235</v>
      </c>
      <c r="G55" s="11" t="s">
        <v>61</v>
      </c>
      <c r="H55" s="33"/>
    </row>
    <row r="56" spans="1:8" ht="15" customHeight="1" x14ac:dyDescent="0.25">
      <c r="A56" s="10">
        <v>55</v>
      </c>
      <c r="B56" s="11" t="s">
        <v>8</v>
      </c>
      <c r="C56" s="3" t="s">
        <v>205</v>
      </c>
      <c r="D56" s="11" t="s">
        <v>61</v>
      </c>
      <c r="E56" s="33"/>
      <c r="F56" s="3" t="s">
        <v>81</v>
      </c>
      <c r="G56" s="11" t="s">
        <v>61</v>
      </c>
      <c r="H56" s="33"/>
    </row>
    <row r="57" spans="1:8" x14ac:dyDescent="0.25">
      <c r="A57" s="10">
        <v>56</v>
      </c>
      <c r="B57" s="11" t="s">
        <v>52</v>
      </c>
      <c r="C57" s="3" t="s">
        <v>206</v>
      </c>
      <c r="D57" s="11" t="s">
        <v>61</v>
      </c>
      <c r="E57" s="33"/>
      <c r="F57" s="3" t="s">
        <v>81</v>
      </c>
      <c r="G57" s="11" t="s">
        <v>61</v>
      </c>
      <c r="H57" s="33"/>
    </row>
    <row r="58" spans="1:8" x14ac:dyDescent="0.25">
      <c r="A58" s="10">
        <v>57</v>
      </c>
      <c r="B58" s="11" t="s">
        <v>9</v>
      </c>
      <c r="C58" s="3" t="s">
        <v>228</v>
      </c>
      <c r="D58" s="11" t="s">
        <v>61</v>
      </c>
      <c r="E58" s="33"/>
      <c r="F58" s="3" t="s">
        <v>236</v>
      </c>
      <c r="G58" s="11" t="s">
        <v>61</v>
      </c>
      <c r="H58" s="33"/>
    </row>
    <row r="59" spans="1:8" x14ac:dyDescent="0.25">
      <c r="A59" s="10">
        <v>58</v>
      </c>
      <c r="B59" s="11" t="s">
        <v>10</v>
      </c>
      <c r="C59" s="3" t="s">
        <v>99</v>
      </c>
      <c r="D59" s="11" t="s">
        <v>61</v>
      </c>
      <c r="E59" s="33"/>
      <c r="F59" s="3" t="s">
        <v>75</v>
      </c>
      <c r="G59" s="11" t="s">
        <v>61</v>
      </c>
      <c r="H59" s="33"/>
    </row>
    <row r="60" spans="1:8" x14ac:dyDescent="0.25">
      <c r="A60" s="10">
        <v>59</v>
      </c>
      <c r="B60" s="11" t="s">
        <v>44</v>
      </c>
      <c r="C60" s="3" t="s">
        <v>6</v>
      </c>
      <c r="D60" s="11" t="s">
        <v>61</v>
      </c>
      <c r="E60" s="33"/>
      <c r="F60" s="3" t="s">
        <v>82</v>
      </c>
      <c r="G60" s="11" t="s">
        <v>61</v>
      </c>
      <c r="H60" s="33"/>
    </row>
    <row r="61" spans="1:8" ht="19.5" customHeight="1" x14ac:dyDescent="0.25">
      <c r="A61" s="10">
        <v>60</v>
      </c>
      <c r="B61" s="11" t="s">
        <v>53</v>
      </c>
      <c r="C61" s="3" t="s">
        <v>7</v>
      </c>
      <c r="D61" s="11" t="s">
        <v>61</v>
      </c>
      <c r="E61" s="33"/>
      <c r="F61" s="3" t="s">
        <v>72</v>
      </c>
      <c r="G61" s="11" t="s">
        <v>61</v>
      </c>
      <c r="H61" s="33"/>
    </row>
    <row r="62" spans="1:8" ht="14.25" customHeight="1" x14ac:dyDescent="0.25">
      <c r="A62" s="10">
        <v>61</v>
      </c>
      <c r="B62" s="11" t="s">
        <v>45</v>
      </c>
      <c r="C62" s="3" t="s">
        <v>176</v>
      </c>
      <c r="D62" s="11" t="s">
        <v>61</v>
      </c>
      <c r="E62" s="33"/>
      <c r="F62" s="3" t="s">
        <v>74</v>
      </c>
      <c r="G62" s="11" t="s">
        <v>61</v>
      </c>
      <c r="H62" s="33"/>
    </row>
    <row r="63" spans="1:8" x14ac:dyDescent="0.25">
      <c r="A63" s="10">
        <v>62</v>
      </c>
      <c r="B63" s="11" t="s">
        <v>87</v>
      </c>
      <c r="C63" s="3" t="s">
        <v>229</v>
      </c>
      <c r="D63" s="11" t="s">
        <v>61</v>
      </c>
      <c r="E63" s="33"/>
      <c r="F63" s="3" t="s">
        <v>235</v>
      </c>
      <c r="G63" s="11" t="s">
        <v>61</v>
      </c>
      <c r="H63" s="33"/>
    </row>
    <row r="64" spans="1:8" x14ac:dyDescent="0.25">
      <c r="A64" s="10">
        <v>63</v>
      </c>
      <c r="B64" s="11" t="s">
        <v>89</v>
      </c>
      <c r="C64" s="3" t="s">
        <v>230</v>
      </c>
      <c r="D64" s="11" t="s">
        <v>61</v>
      </c>
      <c r="E64" s="33"/>
      <c r="F64" s="3" t="s">
        <v>237</v>
      </c>
      <c r="G64" s="11" t="s">
        <v>61</v>
      </c>
      <c r="H64" s="33"/>
    </row>
    <row r="65" spans="1:8" x14ac:dyDescent="0.25">
      <c r="A65" s="10">
        <v>64</v>
      </c>
      <c r="B65" s="11" t="s">
        <v>93</v>
      </c>
      <c r="C65" s="3" t="s">
        <v>92</v>
      </c>
      <c r="D65" s="11" t="s">
        <v>61</v>
      </c>
      <c r="E65" s="33"/>
      <c r="F65" s="3" t="s">
        <v>95</v>
      </c>
      <c r="G65" s="11" t="s">
        <v>61</v>
      </c>
      <c r="H65" s="33"/>
    </row>
    <row r="66" spans="1:8" x14ac:dyDescent="0.25">
      <c r="A66" s="10">
        <v>65</v>
      </c>
      <c r="B66" s="11" t="s">
        <v>126</v>
      </c>
      <c r="C66" s="3" t="s">
        <v>124</v>
      </c>
      <c r="D66" s="11" t="s">
        <v>61</v>
      </c>
      <c r="E66" s="33"/>
      <c r="F66" s="3" t="s">
        <v>129</v>
      </c>
      <c r="G66" s="11" t="s">
        <v>61</v>
      </c>
      <c r="H66" s="33"/>
    </row>
    <row r="67" spans="1:8" x14ac:dyDescent="0.25">
      <c r="A67" s="10">
        <v>66</v>
      </c>
      <c r="B67" s="11" t="s">
        <v>127</v>
      </c>
      <c r="C67" s="3" t="s">
        <v>125</v>
      </c>
      <c r="D67" s="11" t="s">
        <v>61</v>
      </c>
      <c r="E67" s="33"/>
      <c r="F67" s="3" t="s">
        <v>129</v>
      </c>
      <c r="G67" s="11" t="s">
        <v>61</v>
      </c>
      <c r="H67" s="33"/>
    </row>
    <row r="68" spans="1:8" x14ac:dyDescent="0.25">
      <c r="A68" s="10">
        <v>67</v>
      </c>
      <c r="B68" s="11" t="s">
        <v>139</v>
      </c>
      <c r="C68" s="3" t="s">
        <v>138</v>
      </c>
      <c r="D68" s="11" t="s">
        <v>61</v>
      </c>
      <c r="E68" s="33"/>
      <c r="F68" s="3" t="s">
        <v>140</v>
      </c>
      <c r="G68" s="11" t="s">
        <v>61</v>
      </c>
      <c r="H68" s="33"/>
    </row>
    <row r="69" spans="1:8" x14ac:dyDescent="0.25">
      <c r="A69" s="10">
        <v>68</v>
      </c>
      <c r="B69" s="11" t="s">
        <v>149</v>
      </c>
      <c r="C69" s="3" t="s">
        <v>231</v>
      </c>
      <c r="D69" s="11" t="s">
        <v>61</v>
      </c>
      <c r="E69" s="33"/>
      <c r="F69" s="3" t="s">
        <v>238</v>
      </c>
      <c r="G69" s="11" t="s">
        <v>61</v>
      </c>
      <c r="H69" s="33"/>
    </row>
    <row r="70" spans="1:8" x14ac:dyDescent="0.25">
      <c r="A70" s="10">
        <v>69</v>
      </c>
      <c r="B70" s="11" t="s">
        <v>150</v>
      </c>
      <c r="C70" s="3" t="s">
        <v>148</v>
      </c>
      <c r="D70" s="11" t="s">
        <v>61</v>
      </c>
      <c r="E70" s="33"/>
      <c r="F70" s="3" t="s">
        <v>151</v>
      </c>
      <c r="G70" s="11" t="s">
        <v>61</v>
      </c>
      <c r="H70" s="33"/>
    </row>
    <row r="71" spans="1:8" x14ac:dyDescent="0.25">
      <c r="A71" s="10">
        <v>70</v>
      </c>
      <c r="B71" s="11" t="s">
        <v>158</v>
      </c>
      <c r="C71" s="3" t="s">
        <v>159</v>
      </c>
      <c r="D71" s="11" t="s">
        <v>61</v>
      </c>
      <c r="E71" s="33"/>
      <c r="F71" s="3" t="s">
        <v>94</v>
      </c>
      <c r="G71" s="11" t="s">
        <v>61</v>
      </c>
      <c r="H71" s="33"/>
    </row>
    <row r="72" spans="1:8" x14ac:dyDescent="0.25">
      <c r="A72" s="10">
        <v>71</v>
      </c>
      <c r="B72" s="11" t="s">
        <v>178</v>
      </c>
      <c r="C72" s="3" t="s">
        <v>180</v>
      </c>
      <c r="D72" s="11" t="s">
        <v>61</v>
      </c>
      <c r="E72" s="33"/>
      <c r="F72" s="3" t="s">
        <v>74</v>
      </c>
      <c r="G72" s="11" t="s">
        <v>61</v>
      </c>
      <c r="H72" s="33"/>
    </row>
    <row r="73" spans="1:8" x14ac:dyDescent="0.25">
      <c r="A73" s="10">
        <v>72</v>
      </c>
      <c r="B73" s="11" t="s">
        <v>184</v>
      </c>
      <c r="C73" s="3" t="s">
        <v>183</v>
      </c>
      <c r="D73" s="11" t="s">
        <v>61</v>
      </c>
      <c r="E73" s="33"/>
      <c r="F73" s="3" t="s">
        <v>185</v>
      </c>
      <c r="G73" s="11" t="s">
        <v>61</v>
      </c>
      <c r="H73" s="33"/>
    </row>
    <row r="74" spans="1:8" x14ac:dyDescent="0.25">
      <c r="A74" s="10">
        <v>73</v>
      </c>
      <c r="B74" s="11" t="s">
        <v>242</v>
      </c>
      <c r="C74" s="3" t="s">
        <v>244</v>
      </c>
      <c r="D74" s="11" t="s">
        <v>61</v>
      </c>
      <c r="E74" s="33"/>
      <c r="F74" s="3" t="s">
        <v>246</v>
      </c>
      <c r="G74" s="11" t="s">
        <v>61</v>
      </c>
      <c r="H74" s="33"/>
    </row>
    <row r="75" spans="1:8" x14ac:dyDescent="0.25">
      <c r="A75" s="10">
        <v>74</v>
      </c>
      <c r="B75" s="11" t="s">
        <v>241</v>
      </c>
      <c r="C75" s="3" t="s">
        <v>243</v>
      </c>
      <c r="D75" s="11" t="s">
        <v>61</v>
      </c>
      <c r="E75" s="33"/>
      <c r="F75" s="3" t="s">
        <v>245</v>
      </c>
      <c r="G75" s="11" t="s">
        <v>61</v>
      </c>
      <c r="H75" s="33"/>
    </row>
    <row r="76" spans="1:8" x14ac:dyDescent="0.25">
      <c r="A76" s="10">
        <v>75</v>
      </c>
      <c r="B76" s="11" t="s">
        <v>252</v>
      </c>
      <c r="C76" s="3" t="s">
        <v>254</v>
      </c>
      <c r="D76" s="11" t="s">
        <v>61</v>
      </c>
      <c r="E76" s="33"/>
      <c r="F76" s="3" t="s">
        <v>256</v>
      </c>
      <c r="G76" s="11" t="s">
        <v>61</v>
      </c>
      <c r="H76" s="33"/>
    </row>
    <row r="77" spans="1:8" x14ac:dyDescent="0.25">
      <c r="A77" s="10">
        <v>76</v>
      </c>
      <c r="B77" s="11" t="s">
        <v>253</v>
      </c>
      <c r="C77" s="3" t="s">
        <v>255</v>
      </c>
      <c r="D77" s="11" t="s">
        <v>61</v>
      </c>
      <c r="E77" s="33"/>
      <c r="F77" s="3" t="s">
        <v>94</v>
      </c>
      <c r="G77" s="11" t="s">
        <v>61</v>
      </c>
      <c r="H77" s="33"/>
    </row>
    <row r="78" spans="1:8" x14ac:dyDescent="0.25">
      <c r="A78" s="10">
        <v>77</v>
      </c>
      <c r="B78" s="11" t="s">
        <v>258</v>
      </c>
      <c r="C78" s="3" t="s">
        <v>257</v>
      </c>
      <c r="D78" s="11" t="s">
        <v>61</v>
      </c>
      <c r="E78" s="33"/>
      <c r="F78" s="3" t="s">
        <v>259</v>
      </c>
      <c r="G78" s="11" t="s">
        <v>61</v>
      </c>
      <c r="H78" s="33"/>
    </row>
    <row r="79" spans="1:8" x14ac:dyDescent="0.25">
      <c r="A79" s="10">
        <v>78</v>
      </c>
      <c r="B79" s="11" t="s">
        <v>261</v>
      </c>
      <c r="C79" s="3" t="s">
        <v>263</v>
      </c>
      <c r="D79" s="11" t="s">
        <v>61</v>
      </c>
      <c r="E79" s="33"/>
      <c r="F79" s="3" t="s">
        <v>265</v>
      </c>
      <c r="G79" s="11" t="s">
        <v>61</v>
      </c>
      <c r="H79" s="33"/>
    </row>
    <row r="80" spans="1:8" x14ac:dyDescent="0.25">
      <c r="A80" s="10">
        <v>79</v>
      </c>
      <c r="B80" s="11" t="s">
        <v>262</v>
      </c>
      <c r="C80" s="3" t="s">
        <v>264</v>
      </c>
      <c r="D80" s="11" t="s">
        <v>61</v>
      </c>
      <c r="E80" s="33"/>
      <c r="F80" s="3" t="s">
        <v>266</v>
      </c>
      <c r="G80" s="11" t="s">
        <v>61</v>
      </c>
      <c r="H80" s="33"/>
    </row>
    <row r="81" spans="1:8" x14ac:dyDescent="0.25">
      <c r="A81" s="10">
        <v>80</v>
      </c>
      <c r="B81" s="11" t="s">
        <v>270</v>
      </c>
      <c r="C81" s="3" t="s">
        <v>271</v>
      </c>
      <c r="D81" s="11" t="s">
        <v>61</v>
      </c>
      <c r="E81" s="33"/>
      <c r="F81" s="3" t="s">
        <v>272</v>
      </c>
      <c r="G81" s="11" t="s">
        <v>61</v>
      </c>
      <c r="H81" s="33"/>
    </row>
    <row r="82" spans="1:8" x14ac:dyDescent="0.25">
      <c r="A82" s="10">
        <v>81</v>
      </c>
      <c r="B82" s="11" t="s">
        <v>289</v>
      </c>
      <c r="C82" s="3" t="s">
        <v>290</v>
      </c>
      <c r="D82" s="11" t="s">
        <v>61</v>
      </c>
      <c r="E82" s="34"/>
      <c r="F82" s="3" t="s">
        <v>291</v>
      </c>
      <c r="G82" s="11" t="s">
        <v>61</v>
      </c>
      <c r="H82" s="34"/>
    </row>
  </sheetData>
  <sortState xmlns:xlrd2="http://schemas.microsoft.com/office/spreadsheetml/2017/richdata2" ref="A2:H82">
    <sortCondition ref="D2:D82" customList="Low,Low to Moderate,Moderate,Moderately High,High,Very High"/>
  </sortState>
  <mergeCells count="12">
    <mergeCell ref="H32:H36"/>
    <mergeCell ref="H17:H27"/>
    <mergeCell ref="H5:H16"/>
    <mergeCell ref="H28:H31"/>
    <mergeCell ref="E2:E5"/>
    <mergeCell ref="E6:E12"/>
    <mergeCell ref="E13:E25"/>
    <mergeCell ref="E26:E29"/>
    <mergeCell ref="E30:E34"/>
    <mergeCell ref="E35:E82"/>
    <mergeCell ref="H37:H82"/>
    <mergeCell ref="H2:H4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DA828-2B60-4B17-B623-32E36ADD41BB}">
  <dimension ref="A1:H85"/>
  <sheetViews>
    <sheetView topLeftCell="A28" zoomScale="85" zoomScaleNormal="85" workbookViewId="0">
      <selection activeCell="G35" sqref="G35:G3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39.7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8" x14ac:dyDescent="0.25">
      <c r="A3" s="10">
        <v>2</v>
      </c>
      <c r="B3" s="11" t="s">
        <v>117</v>
      </c>
      <c r="C3" s="3" t="s">
        <v>116</v>
      </c>
      <c r="D3" s="11" t="s">
        <v>62</v>
      </c>
      <c r="E3" s="31"/>
      <c r="F3" s="3" t="s">
        <v>118</v>
      </c>
      <c r="G3" s="11" t="s">
        <v>62</v>
      </c>
      <c r="H3" s="31"/>
    </row>
    <row r="4" spans="1:8" x14ac:dyDescent="0.25">
      <c r="A4" s="10">
        <v>3</v>
      </c>
      <c r="B4" s="11" t="s">
        <v>56</v>
      </c>
      <c r="C4" s="3" t="s">
        <v>195</v>
      </c>
      <c r="D4" s="11" t="s">
        <v>62</v>
      </c>
      <c r="E4" s="31"/>
      <c r="F4" s="3" t="s">
        <v>91</v>
      </c>
      <c r="G4" s="11" t="s">
        <v>62</v>
      </c>
      <c r="H4" s="31"/>
    </row>
    <row r="5" spans="1:8" x14ac:dyDescent="0.25">
      <c r="A5" s="10">
        <v>4</v>
      </c>
      <c r="B5" s="11" t="s">
        <v>109</v>
      </c>
      <c r="C5" s="3" t="s">
        <v>142</v>
      </c>
      <c r="D5" s="11" t="s">
        <v>62</v>
      </c>
      <c r="E5" s="31"/>
      <c r="F5" s="3" t="s">
        <v>108</v>
      </c>
      <c r="G5" s="11" t="s">
        <v>63</v>
      </c>
      <c r="H5" s="31"/>
    </row>
    <row r="6" spans="1:8" ht="22.5" customHeight="1" x14ac:dyDescent="0.25">
      <c r="A6" s="10">
        <v>5</v>
      </c>
      <c r="B6" s="11" t="s">
        <v>111</v>
      </c>
      <c r="C6" s="3" t="s">
        <v>143</v>
      </c>
      <c r="D6" s="11" t="s">
        <v>62</v>
      </c>
      <c r="E6" s="31"/>
      <c r="F6" s="3" t="s">
        <v>108</v>
      </c>
      <c r="G6" s="11" t="s">
        <v>63</v>
      </c>
      <c r="H6" s="31"/>
    </row>
    <row r="7" spans="1:8" ht="24" customHeight="1" x14ac:dyDescent="0.25">
      <c r="A7" s="10">
        <v>6</v>
      </c>
      <c r="B7" s="11" t="s">
        <v>114</v>
      </c>
      <c r="C7" s="3" t="s">
        <v>144</v>
      </c>
      <c r="D7" s="11" t="s">
        <v>62</v>
      </c>
      <c r="E7" s="31"/>
      <c r="F7" s="3" t="s">
        <v>108</v>
      </c>
      <c r="G7" s="11" t="s">
        <v>63</v>
      </c>
      <c r="H7" s="31"/>
    </row>
    <row r="8" spans="1:8" ht="24.75" customHeight="1" x14ac:dyDescent="0.25">
      <c r="A8" s="10">
        <v>7</v>
      </c>
      <c r="B8" s="11" t="s">
        <v>12</v>
      </c>
      <c r="C8" s="3" t="s">
        <v>163</v>
      </c>
      <c r="D8" s="11" t="s">
        <v>62</v>
      </c>
      <c r="E8" s="31"/>
      <c r="F8" s="3" t="s">
        <v>218</v>
      </c>
      <c r="G8" s="11" t="s">
        <v>226</v>
      </c>
      <c r="H8" s="31"/>
    </row>
    <row r="9" spans="1:8" x14ac:dyDescent="0.25">
      <c r="A9" s="10">
        <v>8</v>
      </c>
      <c r="B9" s="11" t="s">
        <v>28</v>
      </c>
      <c r="C9" s="3" t="s">
        <v>167</v>
      </c>
      <c r="D9" s="11" t="s">
        <v>64</v>
      </c>
      <c r="E9" s="31"/>
      <c r="F9" s="3" t="s">
        <v>221</v>
      </c>
      <c r="G9" s="11" t="s">
        <v>226</v>
      </c>
      <c r="H9" s="31"/>
    </row>
    <row r="10" spans="1:8" ht="15" customHeight="1" x14ac:dyDescent="0.25">
      <c r="A10" s="10">
        <v>9</v>
      </c>
      <c r="B10" s="11" t="s">
        <v>31</v>
      </c>
      <c r="C10" s="3" t="s">
        <v>208</v>
      </c>
      <c r="D10" s="11" t="s">
        <v>64</v>
      </c>
      <c r="E10" s="31"/>
      <c r="F10" s="3" t="s">
        <v>133</v>
      </c>
      <c r="G10" s="11" t="s">
        <v>64</v>
      </c>
      <c r="H10" s="31"/>
    </row>
    <row r="11" spans="1:8" ht="21.7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1"/>
      <c r="F11" s="3" t="s">
        <v>282</v>
      </c>
      <c r="G11" s="11" t="s">
        <v>64</v>
      </c>
      <c r="H11" s="31"/>
    </row>
    <row r="12" spans="1:8" ht="22.5" customHeight="1" x14ac:dyDescent="0.25">
      <c r="A12" s="10">
        <v>11</v>
      </c>
      <c r="B12" s="11" t="s">
        <v>120</v>
      </c>
      <c r="C12" s="3" t="s">
        <v>145</v>
      </c>
      <c r="D12" s="11" t="s">
        <v>64</v>
      </c>
      <c r="E12" s="31"/>
      <c r="F12" s="3" t="s">
        <v>133</v>
      </c>
      <c r="G12" s="11" t="s">
        <v>64</v>
      </c>
      <c r="H12" s="31"/>
    </row>
    <row r="13" spans="1:8" x14ac:dyDescent="0.25">
      <c r="A13" s="10">
        <v>12</v>
      </c>
      <c r="B13" s="11" t="s">
        <v>121</v>
      </c>
      <c r="C13" s="3" t="s">
        <v>146</v>
      </c>
      <c r="D13" s="11" t="s">
        <v>64</v>
      </c>
      <c r="E13" s="31"/>
      <c r="F13" s="3" t="s">
        <v>128</v>
      </c>
      <c r="G13" s="11" t="s">
        <v>64</v>
      </c>
      <c r="H13" s="31"/>
    </row>
    <row r="14" spans="1:8" ht="17.25" customHeight="1" x14ac:dyDescent="0.25">
      <c r="A14" s="10">
        <v>13</v>
      </c>
      <c r="B14" s="11" t="s">
        <v>19</v>
      </c>
      <c r="C14" s="3" t="s">
        <v>181</v>
      </c>
      <c r="D14" s="11" t="s">
        <v>63</v>
      </c>
      <c r="E14" s="31"/>
      <c r="F14" s="3" t="s">
        <v>131</v>
      </c>
      <c r="G14" s="11" t="s">
        <v>64</v>
      </c>
      <c r="H14" s="31"/>
    </row>
    <row r="15" spans="1:8" x14ac:dyDescent="0.25">
      <c r="A15" s="10">
        <v>14</v>
      </c>
      <c r="B15" s="11" t="s">
        <v>16</v>
      </c>
      <c r="C15" s="3" t="s">
        <v>191</v>
      </c>
      <c r="D15" s="11" t="s">
        <v>63</v>
      </c>
      <c r="E15" s="31"/>
      <c r="F15" s="3" t="s">
        <v>216</v>
      </c>
      <c r="G15" s="11" t="s">
        <v>226</v>
      </c>
      <c r="H15" s="31"/>
    </row>
    <row r="16" spans="1:8" x14ac:dyDescent="0.25">
      <c r="A16" s="10">
        <v>15</v>
      </c>
      <c r="B16" s="11" t="s">
        <v>22</v>
      </c>
      <c r="C16" s="3" t="s">
        <v>165</v>
      </c>
      <c r="D16" s="11" t="s">
        <v>63</v>
      </c>
      <c r="E16" s="31"/>
      <c r="F16" s="3" t="s">
        <v>133</v>
      </c>
      <c r="G16" s="11" t="s">
        <v>64</v>
      </c>
      <c r="H16" s="31"/>
    </row>
    <row r="17" spans="1:8" x14ac:dyDescent="0.25">
      <c r="A17" s="10">
        <v>16</v>
      </c>
      <c r="B17" s="11" t="s">
        <v>267</v>
      </c>
      <c r="C17" s="3" t="s">
        <v>268</v>
      </c>
      <c r="D17" s="11" t="s">
        <v>63</v>
      </c>
      <c r="E17" s="31"/>
      <c r="F17" s="3" t="s">
        <v>273</v>
      </c>
      <c r="G17" s="11" t="s">
        <v>64</v>
      </c>
      <c r="H17" s="31"/>
    </row>
    <row r="18" spans="1:8" x14ac:dyDescent="0.25">
      <c r="A18" s="10">
        <v>17</v>
      </c>
      <c r="B18" s="11" t="s">
        <v>25</v>
      </c>
      <c r="C18" s="3" t="s">
        <v>166</v>
      </c>
      <c r="D18" s="11" t="s">
        <v>63</v>
      </c>
      <c r="E18" s="31"/>
      <c r="F18" s="3" t="s">
        <v>217</v>
      </c>
      <c r="G18" s="11" t="s">
        <v>226</v>
      </c>
      <c r="H18" s="31"/>
    </row>
    <row r="19" spans="1:8" x14ac:dyDescent="0.25">
      <c r="A19" s="10">
        <v>18</v>
      </c>
      <c r="B19" s="11" t="s">
        <v>23</v>
      </c>
      <c r="C19" s="3" t="s">
        <v>177</v>
      </c>
      <c r="D19" s="11" t="s">
        <v>63</v>
      </c>
      <c r="E19" s="31"/>
      <c r="F19" s="3" t="s">
        <v>218</v>
      </c>
      <c r="G19" s="11" t="s">
        <v>226</v>
      </c>
      <c r="H19" s="31"/>
    </row>
    <row r="20" spans="1:8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1"/>
      <c r="F20" s="3" t="s">
        <v>68</v>
      </c>
      <c r="G20" s="11" t="s">
        <v>63</v>
      </c>
      <c r="H20" s="31"/>
    </row>
    <row r="21" spans="1:8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1"/>
      <c r="F21" s="3" t="s">
        <v>137</v>
      </c>
      <c r="G21" s="11" t="s">
        <v>63</v>
      </c>
      <c r="H21" s="31"/>
    </row>
    <row r="22" spans="1:8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1"/>
      <c r="F22" s="3" t="s">
        <v>219</v>
      </c>
      <c r="G22" s="11" t="s">
        <v>63</v>
      </c>
      <c r="H22" s="31"/>
    </row>
    <row r="23" spans="1:8" ht="13.5" customHeight="1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">
        <v>222</v>
      </c>
      <c r="G23" s="11" t="s">
        <v>63</v>
      </c>
      <c r="H23" s="31"/>
    </row>
    <row r="24" spans="1:8" ht="14.25" customHeight="1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1"/>
      <c r="F24" s="3" t="s">
        <v>104</v>
      </c>
      <c r="G24" s="11" t="s">
        <v>63</v>
      </c>
      <c r="H24" s="31"/>
    </row>
    <row r="25" spans="1:8" ht="16.5" customHeight="1" x14ac:dyDescent="0.25">
      <c r="A25" s="10">
        <v>24</v>
      </c>
      <c r="B25" s="11" t="s">
        <v>110</v>
      </c>
      <c r="C25" s="3" t="s">
        <v>112</v>
      </c>
      <c r="D25" s="11" t="s">
        <v>63</v>
      </c>
      <c r="E25" s="31"/>
      <c r="F25" s="3" t="s">
        <v>283</v>
      </c>
      <c r="G25" s="11" t="s">
        <v>63</v>
      </c>
      <c r="H25" s="31"/>
    </row>
    <row r="26" spans="1:8" x14ac:dyDescent="0.25">
      <c r="A26" s="10">
        <v>25</v>
      </c>
      <c r="B26" s="11" t="s">
        <v>122</v>
      </c>
      <c r="C26" s="3" t="s">
        <v>119</v>
      </c>
      <c r="D26" s="11" t="s">
        <v>63</v>
      </c>
      <c r="E26" s="31"/>
      <c r="F26" s="3" t="s">
        <v>220</v>
      </c>
      <c r="G26" s="11" t="s">
        <v>63</v>
      </c>
      <c r="H26" s="31"/>
    </row>
    <row r="27" spans="1:8" ht="21" customHeight="1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1"/>
      <c r="F27" s="3" t="s">
        <v>215</v>
      </c>
      <c r="G27" s="11" t="s">
        <v>63</v>
      </c>
      <c r="H27" s="31"/>
    </row>
    <row r="28" spans="1:8" x14ac:dyDescent="0.25">
      <c r="A28" s="10">
        <v>27</v>
      </c>
      <c r="B28" s="11" t="s">
        <v>213</v>
      </c>
      <c r="C28" s="3" t="s">
        <v>211</v>
      </c>
      <c r="D28" s="11" t="s">
        <v>63</v>
      </c>
      <c r="E28" s="31"/>
      <c r="F28" s="3" t="s">
        <v>214</v>
      </c>
      <c r="G28" s="11" t="s">
        <v>63</v>
      </c>
      <c r="H28" s="31"/>
    </row>
    <row r="29" spans="1:8" x14ac:dyDescent="0.25">
      <c r="A29" s="10">
        <v>28</v>
      </c>
      <c r="B29" s="11" t="s">
        <v>20</v>
      </c>
      <c r="C29" s="3" t="s">
        <v>164</v>
      </c>
      <c r="D29" s="11" t="s">
        <v>65</v>
      </c>
      <c r="E29" s="31"/>
      <c r="F29" s="3" t="s">
        <v>130</v>
      </c>
      <c r="G29" s="11" t="s">
        <v>63</v>
      </c>
      <c r="H29" s="31"/>
    </row>
    <row r="30" spans="1:8" ht="19.5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1"/>
      <c r="F30" s="3" t="s">
        <v>107</v>
      </c>
      <c r="G30" s="11" t="s">
        <v>63</v>
      </c>
      <c r="H30" s="31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1" t="s">
        <v>65</v>
      </c>
      <c r="H31" s="31"/>
    </row>
    <row r="32" spans="1:8" ht="19.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">
        <v>70</v>
      </c>
      <c r="G35" s="11" t="s">
        <v>66</v>
      </c>
      <c r="H35" s="31"/>
    </row>
    <row r="36" spans="1:8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">
        <v>69</v>
      </c>
      <c r="G36" s="11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1"/>
      <c r="F37" s="3" t="s">
        <v>69</v>
      </c>
      <c r="G37" s="11" t="s">
        <v>66</v>
      </c>
      <c r="H37" s="31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1" t="s">
        <v>66</v>
      </c>
      <c r="H38" s="31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1"/>
      <c r="F39" s="3" t="s">
        <v>155</v>
      </c>
      <c r="G39" s="11" t="s">
        <v>66</v>
      </c>
      <c r="H39" s="31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1"/>
      <c r="F40" s="3" t="s">
        <v>80</v>
      </c>
      <c r="G40" s="11" t="s">
        <v>61</v>
      </c>
      <c r="H40" s="31"/>
    </row>
    <row r="41" spans="1:8" ht="18.7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1"/>
      <c r="F41" s="3" t="s">
        <v>74</v>
      </c>
      <c r="G41" s="11" t="s">
        <v>61</v>
      </c>
      <c r="H41" s="31"/>
    </row>
    <row r="42" spans="1:8" ht="13.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">
        <v>232</v>
      </c>
      <c r="G42" s="11" t="s">
        <v>61</v>
      </c>
      <c r="H42" s="31"/>
    </row>
    <row r="43" spans="1:8" ht="21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">
        <v>74</v>
      </c>
      <c r="G43" s="11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1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">
        <v>232</v>
      </c>
      <c r="G45" s="11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">
        <v>78</v>
      </c>
      <c r="G46" s="11" t="s">
        <v>61</v>
      </c>
      <c r="H46" s="31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">
        <v>74</v>
      </c>
      <c r="G47" s="11" t="s">
        <v>61</v>
      </c>
      <c r="H47" s="31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">
        <v>74</v>
      </c>
      <c r="G48" s="11" t="s">
        <v>61</v>
      </c>
      <c r="H48" s="31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">
        <v>74</v>
      </c>
      <c r="G49" s="11" t="s">
        <v>61</v>
      </c>
      <c r="H49" s="31"/>
    </row>
    <row r="50" spans="1:8" ht="21.75" customHeight="1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">
        <v>77</v>
      </c>
      <c r="G50" s="11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">
        <v>292</v>
      </c>
      <c r="G51" s="11" t="s">
        <v>61</v>
      </c>
      <c r="H51" s="31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">
        <v>79</v>
      </c>
      <c r="G52" s="11" t="s">
        <v>61</v>
      </c>
      <c r="H52" s="31"/>
    </row>
    <row r="53" spans="1:8" ht="24" customHeight="1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">
        <v>234</v>
      </c>
      <c r="G53" s="11" t="s">
        <v>61</v>
      </c>
      <c r="H53" s="31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">
        <v>141</v>
      </c>
      <c r="G54" s="11" t="s">
        <v>61</v>
      </c>
      <c r="H54" s="31"/>
    </row>
    <row r="55" spans="1:8" ht="15" customHeight="1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">
        <v>94</v>
      </c>
      <c r="G55" s="11" t="s">
        <v>61</v>
      </c>
      <c r="H55" s="31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">
        <v>76</v>
      </c>
      <c r="G56" s="11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">
        <v>73</v>
      </c>
      <c r="G57" s="11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">
        <v>235</v>
      </c>
      <c r="G58" s="11" t="s">
        <v>61</v>
      </c>
      <c r="H58" s="31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">
        <v>81</v>
      </c>
      <c r="G59" s="11" t="s">
        <v>61</v>
      </c>
      <c r="H59" s="31"/>
    </row>
    <row r="60" spans="1:8" ht="19.5" customHeight="1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">
        <v>81</v>
      </c>
      <c r="G60" s="11" t="s">
        <v>61</v>
      </c>
      <c r="H60" s="31"/>
    </row>
    <row r="61" spans="1:8" ht="14.25" customHeight="1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">
        <v>236</v>
      </c>
      <c r="G61" s="11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">
        <v>75</v>
      </c>
      <c r="G62" s="11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1" t="s">
        <v>61</v>
      </c>
      <c r="H63" s="31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1"/>
      <c r="F64" s="3" t="s">
        <v>72</v>
      </c>
      <c r="G64" s="11" t="s">
        <v>61</v>
      </c>
      <c r="H64" s="31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1"/>
      <c r="F65" s="3" t="s">
        <v>74</v>
      </c>
      <c r="G65" s="11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">
        <v>235</v>
      </c>
      <c r="G66" s="11" t="s">
        <v>61</v>
      </c>
      <c r="H66" s="31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1"/>
      <c r="F67" s="3" t="s">
        <v>237</v>
      </c>
      <c r="G67" s="11" t="s">
        <v>61</v>
      </c>
      <c r="H67" s="31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1"/>
      <c r="F68" s="3" t="s">
        <v>95</v>
      </c>
      <c r="G68" s="11" t="s">
        <v>61</v>
      </c>
      <c r="H68" s="31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1"/>
      <c r="F69" s="3" t="s">
        <v>129</v>
      </c>
      <c r="G69" s="11" t="s">
        <v>61</v>
      </c>
      <c r="H69" s="31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1"/>
      <c r="F70" s="3" t="s">
        <v>129</v>
      </c>
      <c r="G70" s="11" t="s">
        <v>61</v>
      </c>
      <c r="H70" s="31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1"/>
      <c r="F71" s="3" t="s">
        <v>140</v>
      </c>
      <c r="G71" s="11" t="s">
        <v>61</v>
      </c>
      <c r="H71" s="31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1"/>
      <c r="F72" s="3" t="s">
        <v>238</v>
      </c>
      <c r="G72" s="11" t="s">
        <v>61</v>
      </c>
      <c r="H72" s="31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1"/>
      <c r="F73" s="3" t="s">
        <v>151</v>
      </c>
      <c r="G73" s="11" t="s">
        <v>61</v>
      </c>
      <c r="H73" s="31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1"/>
      <c r="F74" s="3" t="s">
        <v>94</v>
      </c>
      <c r="G74" s="11" t="s">
        <v>61</v>
      </c>
      <c r="H74" s="31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1"/>
      <c r="F75" s="3" t="s">
        <v>74</v>
      </c>
      <c r="G75" s="11" t="s">
        <v>61</v>
      </c>
      <c r="H75" s="31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1"/>
      <c r="F76" s="3" t="s">
        <v>185</v>
      </c>
      <c r="G76" s="11" t="s">
        <v>61</v>
      </c>
      <c r="H76" s="31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1"/>
      <c r="F77" s="3" t="s">
        <v>246</v>
      </c>
      <c r="G77" s="11" t="s">
        <v>61</v>
      </c>
      <c r="H77" s="31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1"/>
      <c r="F78" s="3" t="s">
        <v>245</v>
      </c>
      <c r="G78" s="11" t="s">
        <v>61</v>
      </c>
      <c r="H78" s="31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1"/>
      <c r="F79" s="3" t="s">
        <v>256</v>
      </c>
      <c r="G79" s="11" t="s">
        <v>61</v>
      </c>
      <c r="H79" s="31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1"/>
      <c r="F80" s="3" t="s">
        <v>94</v>
      </c>
      <c r="G80" s="11" t="s">
        <v>61</v>
      </c>
      <c r="H80" s="31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1"/>
      <c r="F81" s="3" t="s">
        <v>259</v>
      </c>
      <c r="G81" s="11" t="s">
        <v>61</v>
      </c>
      <c r="H81" s="31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1"/>
      <c r="F82" s="3" t="s">
        <v>265</v>
      </c>
      <c r="G82" s="11" t="s">
        <v>61</v>
      </c>
      <c r="H82" s="31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1"/>
      <c r="F83" s="3" t="s">
        <v>266</v>
      </c>
      <c r="G83" s="11" t="s">
        <v>61</v>
      </c>
      <c r="H83" s="31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1"/>
      <c r="F84" s="3" t="s">
        <v>272</v>
      </c>
      <c r="G84" s="11" t="s">
        <v>61</v>
      </c>
      <c r="H84" s="31"/>
    </row>
    <row r="85" spans="1:8" x14ac:dyDescent="0.25">
      <c r="A85" s="10">
        <v>84</v>
      </c>
      <c r="B85" s="11" t="s">
        <v>289</v>
      </c>
      <c r="C85" s="3" t="s">
        <v>290</v>
      </c>
      <c r="D85" s="11" t="s">
        <v>61</v>
      </c>
      <c r="E85" s="31"/>
      <c r="F85" s="3" t="s">
        <v>291</v>
      </c>
      <c r="G85" s="11" t="s">
        <v>61</v>
      </c>
      <c r="H85" s="31"/>
    </row>
  </sheetData>
  <sortState xmlns:xlrd2="http://schemas.microsoft.com/office/spreadsheetml/2017/richdata2" ref="A2:H85">
    <sortCondition ref="D2:D85" customList="Low,Low to Moderate,Moderate,Moderately High,High,Very High"/>
  </sortState>
  <mergeCells count="13">
    <mergeCell ref="H35:H39"/>
    <mergeCell ref="E38:E85"/>
    <mergeCell ref="H40:H85"/>
    <mergeCell ref="E2:E8"/>
    <mergeCell ref="H2:H4"/>
    <mergeCell ref="H5:H7"/>
    <mergeCell ref="H8:H19"/>
    <mergeCell ref="H20:H30"/>
    <mergeCell ref="E29:E32"/>
    <mergeCell ref="H31:H34"/>
    <mergeCell ref="E33:E37"/>
    <mergeCell ref="E9:E13"/>
    <mergeCell ref="E14:E28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34FF5-FC22-4658-9130-5A93A6D3E0D9}">
  <dimension ref="A1:J85"/>
  <sheetViews>
    <sheetView topLeftCell="C43" zoomScale="85" zoomScaleNormal="85" workbookViewId="0">
      <selection activeCell="G35" sqref="G35:G3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10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10" ht="24.75" customHeight="1" x14ac:dyDescent="0.25">
      <c r="A4" s="10">
        <v>3</v>
      </c>
      <c r="B4" s="11" t="s">
        <v>117</v>
      </c>
      <c r="C4" s="3" t="s">
        <v>116</v>
      </c>
      <c r="D4" s="11" t="s">
        <v>62</v>
      </c>
      <c r="E4" s="31"/>
      <c r="F4" s="3" t="s">
        <v>118</v>
      </c>
      <c r="G4" s="11" t="s">
        <v>62</v>
      </c>
      <c r="H4" s="31"/>
    </row>
    <row r="5" spans="1:10" x14ac:dyDescent="0.25">
      <c r="A5" s="10">
        <v>4</v>
      </c>
      <c r="B5" s="11" t="s">
        <v>109</v>
      </c>
      <c r="C5" s="3" t="s">
        <v>142</v>
      </c>
      <c r="D5" s="11" t="s">
        <v>62</v>
      </c>
      <c r="E5" s="31"/>
      <c r="F5" s="3" t="s">
        <v>108</v>
      </c>
      <c r="G5" s="11" t="s">
        <v>63</v>
      </c>
      <c r="H5" s="31"/>
    </row>
    <row r="6" spans="1:10" ht="22.5" customHeight="1" x14ac:dyDescent="0.25">
      <c r="A6" s="10">
        <v>5</v>
      </c>
      <c r="B6" s="11" t="s">
        <v>111</v>
      </c>
      <c r="C6" s="3" t="s">
        <v>143</v>
      </c>
      <c r="D6" s="11" t="s">
        <v>62</v>
      </c>
      <c r="E6" s="31"/>
      <c r="F6" s="3" t="s">
        <v>108</v>
      </c>
      <c r="G6" s="11" t="s">
        <v>63</v>
      </c>
      <c r="H6" s="31"/>
    </row>
    <row r="7" spans="1:10" ht="24" customHeight="1" x14ac:dyDescent="0.25">
      <c r="A7" s="10">
        <v>6</v>
      </c>
      <c r="B7" s="11" t="s">
        <v>114</v>
      </c>
      <c r="C7" s="3" t="s">
        <v>144</v>
      </c>
      <c r="D7" s="11" t="s">
        <v>62</v>
      </c>
      <c r="E7" s="31"/>
      <c r="F7" s="3" t="s">
        <v>108</v>
      </c>
      <c r="G7" s="11" t="s">
        <v>63</v>
      </c>
      <c r="H7" s="31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1"/>
      <c r="F8" s="3" t="s">
        <v>218</v>
      </c>
      <c r="G8" s="11" t="s">
        <v>64</v>
      </c>
      <c r="H8" s="31"/>
    </row>
    <row r="9" spans="1:10" x14ac:dyDescent="0.25">
      <c r="A9" s="10">
        <v>8</v>
      </c>
      <c r="B9" s="11" t="s">
        <v>16</v>
      </c>
      <c r="C9" s="3" t="s">
        <v>191</v>
      </c>
      <c r="D9" s="11" t="s">
        <v>64</v>
      </c>
      <c r="E9" s="32"/>
      <c r="F9" s="3" t="s">
        <v>216</v>
      </c>
      <c r="G9" s="11" t="s">
        <v>64</v>
      </c>
      <c r="H9" s="31"/>
    </row>
    <row r="10" spans="1:10" ht="15" customHeight="1" x14ac:dyDescent="0.25">
      <c r="A10" s="10">
        <v>9</v>
      </c>
      <c r="B10" s="11" t="s">
        <v>28</v>
      </c>
      <c r="C10" s="3" t="s">
        <v>167</v>
      </c>
      <c r="D10" s="11" t="s">
        <v>64</v>
      </c>
      <c r="E10" s="33"/>
      <c r="F10" s="3" t="s">
        <v>221</v>
      </c>
      <c r="G10" s="11" t="s">
        <v>64</v>
      </c>
      <c r="H10" s="31"/>
    </row>
    <row r="11" spans="1:10" ht="21.75" customHeight="1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3"/>
      <c r="F11" s="3" t="s">
        <v>133</v>
      </c>
      <c r="G11" s="11" t="s">
        <v>64</v>
      </c>
      <c r="H11" s="31"/>
    </row>
    <row r="12" spans="1:10" ht="22.5" customHeight="1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3"/>
      <c r="F12" s="3" t="s">
        <v>282</v>
      </c>
      <c r="G12" s="11" t="s">
        <v>64</v>
      </c>
      <c r="H12" s="31"/>
    </row>
    <row r="13" spans="1:10" x14ac:dyDescent="0.25">
      <c r="A13" s="10">
        <v>12</v>
      </c>
      <c r="B13" s="11" t="s">
        <v>120</v>
      </c>
      <c r="C13" s="3" t="s">
        <v>145</v>
      </c>
      <c r="D13" s="11" t="s">
        <v>64</v>
      </c>
      <c r="E13" s="33"/>
      <c r="F13" s="3" t="s">
        <v>133</v>
      </c>
      <c r="G13" s="11" t="s">
        <v>64</v>
      </c>
      <c r="H13" s="31"/>
    </row>
    <row r="14" spans="1:10" ht="17.25" customHeight="1" x14ac:dyDescent="0.25">
      <c r="A14" s="10">
        <v>13</v>
      </c>
      <c r="B14" s="11" t="s">
        <v>121</v>
      </c>
      <c r="C14" s="3" t="s">
        <v>146</v>
      </c>
      <c r="D14" s="11" t="s">
        <v>64</v>
      </c>
      <c r="E14" s="34"/>
      <c r="F14" s="3" t="s">
        <v>128</v>
      </c>
      <c r="G14" s="11" t="s">
        <v>64</v>
      </c>
      <c r="H14" s="31"/>
    </row>
    <row r="15" spans="1:10" x14ac:dyDescent="0.25">
      <c r="A15" s="10">
        <v>14</v>
      </c>
      <c r="B15" s="11" t="s">
        <v>19</v>
      </c>
      <c r="C15" s="3" t="s">
        <v>181</v>
      </c>
      <c r="D15" s="11" t="s">
        <v>63</v>
      </c>
      <c r="E15" s="31"/>
      <c r="F15" s="3" t="s">
        <v>131</v>
      </c>
      <c r="G15" s="11" t="s">
        <v>64</v>
      </c>
      <c r="H15" s="31"/>
    </row>
    <row r="16" spans="1:10" x14ac:dyDescent="0.25">
      <c r="A16" s="10">
        <v>15</v>
      </c>
      <c r="B16" s="11" t="s">
        <v>22</v>
      </c>
      <c r="C16" s="3" t="s">
        <v>165</v>
      </c>
      <c r="D16" s="11" t="s">
        <v>63</v>
      </c>
      <c r="E16" s="31"/>
      <c r="F16" s="3" t="s">
        <v>133</v>
      </c>
      <c r="G16" s="11" t="s">
        <v>64</v>
      </c>
      <c r="H16" s="31"/>
    </row>
    <row r="17" spans="1:8" x14ac:dyDescent="0.25">
      <c r="A17" s="10">
        <v>16</v>
      </c>
      <c r="B17" s="11" t="s">
        <v>25</v>
      </c>
      <c r="C17" s="3" t="s">
        <v>166</v>
      </c>
      <c r="D17" s="11" t="s">
        <v>63</v>
      </c>
      <c r="E17" s="31"/>
      <c r="F17" s="3" t="s">
        <v>217</v>
      </c>
      <c r="G17" s="11" t="s">
        <v>64</v>
      </c>
      <c r="H17" s="31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1"/>
      <c r="F18" s="3" t="s">
        <v>273</v>
      </c>
      <c r="G18" s="11" t="s">
        <v>64</v>
      </c>
      <c r="H18" s="31"/>
    </row>
    <row r="19" spans="1:8" x14ac:dyDescent="0.25">
      <c r="A19" s="10">
        <v>18</v>
      </c>
      <c r="B19" s="11" t="s">
        <v>23</v>
      </c>
      <c r="C19" s="3" t="s">
        <v>177</v>
      </c>
      <c r="D19" s="11" t="s">
        <v>63</v>
      </c>
      <c r="E19" s="31"/>
      <c r="F19" s="3" t="s">
        <v>218</v>
      </c>
      <c r="G19" s="11" t="s">
        <v>64</v>
      </c>
      <c r="H19" s="31"/>
    </row>
    <row r="20" spans="1:8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1"/>
      <c r="F20" s="3" t="s">
        <v>68</v>
      </c>
      <c r="G20" s="11" t="s">
        <v>63</v>
      </c>
      <c r="H20" s="31"/>
    </row>
    <row r="21" spans="1:8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1"/>
      <c r="F21" s="3" t="s">
        <v>137</v>
      </c>
      <c r="G21" s="11" t="s">
        <v>63</v>
      </c>
      <c r="H21" s="31"/>
    </row>
    <row r="22" spans="1:8" ht="13.5" customHeight="1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1"/>
      <c r="F22" s="3" t="s">
        <v>219</v>
      </c>
      <c r="G22" s="11" t="s">
        <v>63</v>
      </c>
      <c r="H22" s="31"/>
    </row>
    <row r="23" spans="1:8" ht="14.25" customHeight="1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">
        <v>222</v>
      </c>
      <c r="G23" s="11" t="s">
        <v>63</v>
      </c>
      <c r="H23" s="31"/>
    </row>
    <row r="24" spans="1:8" ht="16.5" customHeight="1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1"/>
      <c r="F24" s="3" t="s">
        <v>104</v>
      </c>
      <c r="G24" s="11" t="s">
        <v>63</v>
      </c>
      <c r="H24" s="31"/>
    </row>
    <row r="25" spans="1:8" x14ac:dyDescent="0.25">
      <c r="A25" s="10">
        <v>24</v>
      </c>
      <c r="B25" s="11" t="s">
        <v>110</v>
      </c>
      <c r="C25" s="3" t="s">
        <v>112</v>
      </c>
      <c r="D25" s="11" t="s">
        <v>63</v>
      </c>
      <c r="E25" s="31"/>
      <c r="F25" s="3" t="s">
        <v>283</v>
      </c>
      <c r="G25" s="11" t="s">
        <v>63</v>
      </c>
      <c r="H25" s="31"/>
    </row>
    <row r="26" spans="1:8" ht="21" customHeight="1" x14ac:dyDescent="0.25">
      <c r="A26" s="10">
        <v>25</v>
      </c>
      <c r="B26" s="11" t="s">
        <v>122</v>
      </c>
      <c r="C26" s="3" t="s">
        <v>119</v>
      </c>
      <c r="D26" s="11" t="s">
        <v>63</v>
      </c>
      <c r="E26" s="31"/>
      <c r="F26" s="3" t="s">
        <v>220</v>
      </c>
      <c r="G26" s="11" t="s">
        <v>63</v>
      </c>
      <c r="H26" s="31"/>
    </row>
    <row r="27" spans="1:8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1"/>
      <c r="F27" s="3" t="s">
        <v>215</v>
      </c>
      <c r="G27" s="11" t="s">
        <v>63</v>
      </c>
      <c r="H27" s="31"/>
    </row>
    <row r="28" spans="1:8" x14ac:dyDescent="0.25">
      <c r="A28" s="10">
        <v>27</v>
      </c>
      <c r="B28" s="11" t="s">
        <v>213</v>
      </c>
      <c r="C28" s="3" t="s">
        <v>211</v>
      </c>
      <c r="D28" s="11" t="s">
        <v>63</v>
      </c>
      <c r="E28" s="31"/>
      <c r="F28" s="3" t="s">
        <v>214</v>
      </c>
      <c r="G28" s="11" t="s">
        <v>63</v>
      </c>
      <c r="H28" s="31"/>
    </row>
    <row r="29" spans="1:8" x14ac:dyDescent="0.25">
      <c r="A29" s="10">
        <v>28</v>
      </c>
      <c r="B29" s="11" t="s">
        <v>58</v>
      </c>
      <c r="C29" s="3" t="s">
        <v>207</v>
      </c>
      <c r="D29" s="11" t="s">
        <v>65</v>
      </c>
      <c r="E29" s="31"/>
      <c r="F29" s="3" t="s">
        <v>107</v>
      </c>
      <c r="G29" s="11" t="s">
        <v>63</v>
      </c>
      <c r="H29" s="31"/>
    </row>
    <row r="30" spans="1:8" ht="42" customHeight="1" x14ac:dyDescent="0.25">
      <c r="A30" s="10">
        <v>29</v>
      </c>
      <c r="B30" s="11" t="s">
        <v>20</v>
      </c>
      <c r="C30" s="3" t="s">
        <v>164</v>
      </c>
      <c r="D30" s="11" t="s">
        <v>65</v>
      </c>
      <c r="E30" s="31"/>
      <c r="F30" s="3" t="s">
        <v>130</v>
      </c>
      <c r="G30" s="11" t="s">
        <v>63</v>
      </c>
      <c r="H30" s="31"/>
    </row>
    <row r="31" spans="1:8" ht="19.5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1" t="s">
        <v>65</v>
      </c>
      <c r="H31" s="31"/>
    </row>
    <row r="32" spans="1:8" ht="19.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">
        <v>70</v>
      </c>
      <c r="G35" s="11" t="s">
        <v>66</v>
      </c>
      <c r="H35" s="31"/>
    </row>
    <row r="36" spans="1:8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">
        <v>69</v>
      </c>
      <c r="G36" s="11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1"/>
      <c r="F37" s="3" t="s">
        <v>69</v>
      </c>
      <c r="G37" s="11" t="s">
        <v>66</v>
      </c>
      <c r="H37" s="31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1" t="s">
        <v>66</v>
      </c>
      <c r="H38" s="31"/>
    </row>
    <row r="39" spans="1:8" ht="18.75" customHeight="1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1"/>
      <c r="F39" s="3" t="s">
        <v>155</v>
      </c>
      <c r="G39" s="11" t="s">
        <v>66</v>
      </c>
      <c r="H39" s="31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1"/>
      <c r="F40" s="3" t="s">
        <v>80</v>
      </c>
      <c r="G40" s="11" t="s">
        <v>61</v>
      </c>
      <c r="H40" s="31"/>
    </row>
    <row r="41" spans="1:8" ht="13.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1"/>
      <c r="F41" s="3" t="s">
        <v>74</v>
      </c>
      <c r="G41" s="11" t="s">
        <v>61</v>
      </c>
      <c r="H41" s="31"/>
    </row>
    <row r="42" spans="1:8" ht="21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">
        <v>232</v>
      </c>
      <c r="G42" s="11" t="s">
        <v>61</v>
      </c>
      <c r="H42" s="31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">
        <v>74</v>
      </c>
      <c r="G43" s="11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1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">
        <v>232</v>
      </c>
      <c r="G45" s="11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">
        <v>78</v>
      </c>
      <c r="G46" s="11" t="s">
        <v>61</v>
      </c>
      <c r="H46" s="31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">
        <v>74</v>
      </c>
      <c r="G47" s="11" t="s">
        <v>61</v>
      </c>
      <c r="H47" s="31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">
        <v>74</v>
      </c>
      <c r="G48" s="11" t="s">
        <v>61</v>
      </c>
      <c r="H48" s="31"/>
    </row>
    <row r="49" spans="1:8" ht="21.7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">
        <v>74</v>
      </c>
      <c r="G49" s="11" t="s">
        <v>61</v>
      </c>
      <c r="H49" s="31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">
        <v>77</v>
      </c>
      <c r="G50" s="11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">
        <v>233</v>
      </c>
      <c r="G51" s="11" t="s">
        <v>61</v>
      </c>
      <c r="H51" s="31"/>
    </row>
    <row r="52" spans="1:8" ht="24" customHeight="1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">
        <v>79</v>
      </c>
      <c r="G52" s="11" t="s">
        <v>61</v>
      </c>
      <c r="H52" s="31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">
        <v>234</v>
      </c>
      <c r="G53" s="11" t="s">
        <v>61</v>
      </c>
      <c r="H53" s="31"/>
    </row>
    <row r="54" spans="1:8" ht="15" customHeight="1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">
        <v>141</v>
      </c>
      <c r="G54" s="11" t="s">
        <v>61</v>
      </c>
      <c r="H54" s="31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">
        <v>94</v>
      </c>
      <c r="G55" s="11" t="s">
        <v>61</v>
      </c>
      <c r="H55" s="31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">
        <v>76</v>
      </c>
      <c r="G56" s="11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">
        <v>73</v>
      </c>
      <c r="G57" s="11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">
        <v>235</v>
      </c>
      <c r="G58" s="11" t="s">
        <v>61</v>
      </c>
      <c r="H58" s="31"/>
    </row>
    <row r="59" spans="1:8" ht="19.5" customHeight="1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">
        <v>81</v>
      </c>
      <c r="G59" s="11" t="s">
        <v>61</v>
      </c>
      <c r="H59" s="31"/>
    </row>
    <row r="60" spans="1:8" ht="14.25" customHeight="1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">
        <v>81</v>
      </c>
      <c r="G60" s="11" t="s">
        <v>61</v>
      </c>
      <c r="H60" s="31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">
        <v>236</v>
      </c>
      <c r="G61" s="11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">
        <v>75</v>
      </c>
      <c r="G62" s="11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1" t="s">
        <v>61</v>
      </c>
      <c r="H63" s="31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1"/>
      <c r="F64" s="3" t="s">
        <v>72</v>
      </c>
      <c r="G64" s="11" t="s">
        <v>61</v>
      </c>
      <c r="H64" s="31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1"/>
      <c r="F65" s="3" t="s">
        <v>74</v>
      </c>
      <c r="G65" s="11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">
        <v>235</v>
      </c>
      <c r="G66" s="11" t="s">
        <v>61</v>
      </c>
      <c r="H66" s="31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1"/>
      <c r="F67" s="3" t="s">
        <v>237</v>
      </c>
      <c r="G67" s="11" t="s">
        <v>61</v>
      </c>
      <c r="H67" s="31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1"/>
      <c r="F68" s="3" t="s">
        <v>95</v>
      </c>
      <c r="G68" s="11" t="s">
        <v>61</v>
      </c>
      <c r="H68" s="31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1"/>
      <c r="F69" s="3" t="s">
        <v>129</v>
      </c>
      <c r="G69" s="11" t="s">
        <v>61</v>
      </c>
      <c r="H69" s="31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1"/>
      <c r="F70" s="3" t="s">
        <v>129</v>
      </c>
      <c r="G70" s="11" t="s">
        <v>61</v>
      </c>
      <c r="H70" s="31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1"/>
      <c r="F71" s="3" t="s">
        <v>140</v>
      </c>
      <c r="G71" s="11" t="s">
        <v>61</v>
      </c>
      <c r="H71" s="31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1"/>
      <c r="F72" s="3" t="s">
        <v>238</v>
      </c>
      <c r="G72" s="11" t="s">
        <v>61</v>
      </c>
      <c r="H72" s="31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1"/>
      <c r="F73" s="3" t="s">
        <v>151</v>
      </c>
      <c r="G73" s="11" t="s">
        <v>61</v>
      </c>
      <c r="H73" s="31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1"/>
      <c r="F74" s="3" t="s">
        <v>94</v>
      </c>
      <c r="G74" s="11" t="s">
        <v>61</v>
      </c>
      <c r="H74" s="31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1"/>
      <c r="F75" s="3" t="s">
        <v>74</v>
      </c>
      <c r="G75" s="11" t="s">
        <v>61</v>
      </c>
      <c r="H75" s="31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1"/>
      <c r="F76" s="3" t="s">
        <v>185</v>
      </c>
      <c r="G76" s="11" t="s">
        <v>61</v>
      </c>
      <c r="H76" s="31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1"/>
      <c r="F77" s="3" t="s">
        <v>246</v>
      </c>
      <c r="G77" s="11" t="s">
        <v>61</v>
      </c>
      <c r="H77" s="31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1"/>
      <c r="F78" s="3" t="s">
        <v>245</v>
      </c>
      <c r="G78" s="11" t="s">
        <v>61</v>
      </c>
      <c r="H78" s="31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1"/>
      <c r="F79" s="3" t="s">
        <v>256</v>
      </c>
      <c r="G79" s="11" t="s">
        <v>61</v>
      </c>
      <c r="H79" s="31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1"/>
      <c r="F80" s="3" t="s">
        <v>94</v>
      </c>
      <c r="G80" s="11" t="s">
        <v>61</v>
      </c>
      <c r="H80" s="31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1"/>
      <c r="F81" s="3" t="s">
        <v>259</v>
      </c>
      <c r="G81" s="11" t="s">
        <v>61</v>
      </c>
      <c r="H81" s="31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1"/>
      <c r="F82" s="3" t="s">
        <v>265</v>
      </c>
      <c r="G82" s="11" t="s">
        <v>61</v>
      </c>
      <c r="H82" s="31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1"/>
      <c r="F83" s="3" t="s">
        <v>266</v>
      </c>
      <c r="G83" s="11" t="s">
        <v>61</v>
      </c>
      <c r="H83" s="31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1"/>
      <c r="F84" s="3" t="s">
        <v>272</v>
      </c>
      <c r="G84" s="11" t="s">
        <v>61</v>
      </c>
      <c r="H84" s="31"/>
    </row>
    <row r="85" spans="1:8" x14ac:dyDescent="0.25">
      <c r="A85" s="10">
        <v>84</v>
      </c>
      <c r="B85" s="11" t="s">
        <v>289</v>
      </c>
      <c r="C85" s="3" t="s">
        <v>290</v>
      </c>
      <c r="D85" s="11" t="s">
        <v>61</v>
      </c>
      <c r="E85" s="31"/>
      <c r="F85" s="30" t="s">
        <v>291</v>
      </c>
      <c r="G85" s="11" t="s">
        <v>61</v>
      </c>
      <c r="H85" s="31"/>
    </row>
  </sheetData>
  <sortState xmlns:xlrd2="http://schemas.microsoft.com/office/spreadsheetml/2017/richdata2" ref="A2:J85">
    <sortCondition ref="D2:D85" customList="Low,Low to Moderate,Moderate,Moderately High,High,Very High"/>
  </sortState>
  <mergeCells count="13">
    <mergeCell ref="E2:E8"/>
    <mergeCell ref="H2:H4"/>
    <mergeCell ref="H5:H7"/>
    <mergeCell ref="H8:H19"/>
    <mergeCell ref="E9:E14"/>
    <mergeCell ref="H35:H39"/>
    <mergeCell ref="E15:E28"/>
    <mergeCell ref="H20:H30"/>
    <mergeCell ref="E29:E32"/>
    <mergeCell ref="E33:E37"/>
    <mergeCell ref="H31:H34"/>
    <mergeCell ref="E38:E85"/>
    <mergeCell ref="H40:H85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689A8-595E-4F52-B9FD-57A0DE4CE4D7}">
  <dimension ref="A1:J84"/>
  <sheetViews>
    <sheetView topLeftCell="A7" zoomScale="85" zoomScaleNormal="85" workbookViewId="0">
      <selection activeCell="D9" sqref="D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1" t="s">
        <v>62</v>
      </c>
      <c r="H2" s="32"/>
    </row>
    <row r="3" spans="1:10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3"/>
    </row>
    <row r="4" spans="1:10" x14ac:dyDescent="0.25">
      <c r="A4" s="10">
        <v>3</v>
      </c>
      <c r="B4" s="11" t="s">
        <v>117</v>
      </c>
      <c r="C4" s="3" t="s">
        <v>116</v>
      </c>
      <c r="D4" s="11" t="s">
        <v>62</v>
      </c>
      <c r="E4" s="33"/>
      <c r="F4" s="3" t="s">
        <v>118</v>
      </c>
      <c r="G4" s="11" t="s">
        <v>62</v>
      </c>
      <c r="H4" s="34"/>
    </row>
    <row r="5" spans="1:10" x14ac:dyDescent="0.25">
      <c r="A5" s="10">
        <v>4</v>
      </c>
      <c r="B5" s="11" t="s">
        <v>109</v>
      </c>
      <c r="C5" s="3" t="s">
        <v>142</v>
      </c>
      <c r="D5" s="11" t="s">
        <v>62</v>
      </c>
      <c r="E5" s="33"/>
      <c r="F5" s="3" t="s">
        <v>108</v>
      </c>
      <c r="G5" s="11" t="s">
        <v>63</v>
      </c>
      <c r="H5" s="32"/>
    </row>
    <row r="6" spans="1:10" ht="22.5" customHeight="1" x14ac:dyDescent="0.25">
      <c r="A6" s="10">
        <v>5</v>
      </c>
      <c r="B6" s="11" t="s">
        <v>111</v>
      </c>
      <c r="C6" s="3" t="s">
        <v>143</v>
      </c>
      <c r="D6" s="11" t="s">
        <v>62</v>
      </c>
      <c r="E6" s="33"/>
      <c r="F6" s="3" t="s">
        <v>108</v>
      </c>
      <c r="G6" s="11" t="s">
        <v>63</v>
      </c>
      <c r="H6" s="33"/>
    </row>
    <row r="7" spans="1:10" ht="24" customHeight="1" x14ac:dyDescent="0.25">
      <c r="A7" s="10">
        <v>6</v>
      </c>
      <c r="B7" s="11" t="s">
        <v>114</v>
      </c>
      <c r="C7" s="3" t="s">
        <v>144</v>
      </c>
      <c r="D7" s="11" t="s">
        <v>62</v>
      </c>
      <c r="E7" s="33"/>
      <c r="F7" s="3" t="s">
        <v>108</v>
      </c>
      <c r="G7" s="11" t="s">
        <v>63</v>
      </c>
      <c r="H7" s="34"/>
    </row>
    <row r="8" spans="1:10" ht="24.75" customHeight="1" x14ac:dyDescent="0.25">
      <c r="A8" s="10">
        <v>7</v>
      </c>
      <c r="B8" s="11" t="s">
        <v>12</v>
      </c>
      <c r="C8" s="3" t="s">
        <v>163</v>
      </c>
      <c r="D8" s="11" t="s">
        <v>62</v>
      </c>
      <c r="E8" s="34"/>
      <c r="F8" s="3" t="s">
        <v>218</v>
      </c>
      <c r="G8" s="11" t="s">
        <v>64</v>
      </c>
      <c r="H8" s="32"/>
    </row>
    <row r="9" spans="1:10" x14ac:dyDescent="0.25">
      <c r="A9" s="10">
        <v>8</v>
      </c>
      <c r="B9" s="11" t="s">
        <v>19</v>
      </c>
      <c r="C9" s="3" t="s">
        <v>181</v>
      </c>
      <c r="D9" s="11" t="s">
        <v>64</v>
      </c>
      <c r="E9" s="32"/>
      <c r="F9" s="3" t="s">
        <v>131</v>
      </c>
      <c r="G9" s="11" t="s">
        <v>64</v>
      </c>
      <c r="H9" s="33"/>
    </row>
    <row r="10" spans="1:10" ht="15" customHeight="1" x14ac:dyDescent="0.25">
      <c r="A10" s="10">
        <v>9</v>
      </c>
      <c r="B10" s="11" t="s">
        <v>28</v>
      </c>
      <c r="C10" s="3" t="s">
        <v>167</v>
      </c>
      <c r="D10" s="11" t="s">
        <v>64</v>
      </c>
      <c r="E10" s="33"/>
      <c r="F10" s="3" t="s">
        <v>221</v>
      </c>
      <c r="G10" s="11" t="s">
        <v>64</v>
      </c>
      <c r="H10" s="33"/>
    </row>
    <row r="11" spans="1:10" ht="21.75" customHeight="1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3"/>
      <c r="F11" s="3" t="s">
        <v>133</v>
      </c>
      <c r="G11" s="11" t="s">
        <v>64</v>
      </c>
      <c r="H11" s="33"/>
    </row>
    <row r="12" spans="1:10" ht="22.5" customHeight="1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3"/>
      <c r="F12" s="3" t="s">
        <v>282</v>
      </c>
      <c r="G12" s="11" t="s">
        <v>64</v>
      </c>
      <c r="H12" s="33"/>
    </row>
    <row r="13" spans="1:10" x14ac:dyDescent="0.25">
      <c r="A13" s="10">
        <v>12</v>
      </c>
      <c r="B13" s="11" t="s">
        <v>120</v>
      </c>
      <c r="C13" s="3" t="s">
        <v>145</v>
      </c>
      <c r="D13" s="11" t="s">
        <v>64</v>
      </c>
      <c r="E13" s="33"/>
      <c r="F13" s="3" t="s">
        <v>133</v>
      </c>
      <c r="G13" s="11" t="s">
        <v>64</v>
      </c>
      <c r="H13" s="33"/>
    </row>
    <row r="14" spans="1:10" ht="17.25" customHeight="1" x14ac:dyDescent="0.25">
      <c r="A14" s="10">
        <v>13</v>
      </c>
      <c r="B14" s="11" t="s">
        <v>121</v>
      </c>
      <c r="C14" s="3" t="s">
        <v>146</v>
      </c>
      <c r="D14" s="11" t="s">
        <v>64</v>
      </c>
      <c r="E14" s="34"/>
      <c r="F14" s="3" t="s">
        <v>128</v>
      </c>
      <c r="G14" s="11" t="s">
        <v>64</v>
      </c>
      <c r="H14" s="33"/>
    </row>
    <row r="15" spans="1:10" x14ac:dyDescent="0.25">
      <c r="A15" s="10">
        <v>14</v>
      </c>
      <c r="B15" s="11" t="s">
        <v>16</v>
      </c>
      <c r="C15" s="3" t="s">
        <v>191</v>
      </c>
      <c r="D15" s="11" t="s">
        <v>63</v>
      </c>
      <c r="E15" s="32"/>
      <c r="F15" s="3" t="s">
        <v>216</v>
      </c>
      <c r="G15" s="11" t="s">
        <v>64</v>
      </c>
      <c r="H15" s="33"/>
    </row>
    <row r="16" spans="1:10" x14ac:dyDescent="0.25">
      <c r="A16" s="10">
        <v>15</v>
      </c>
      <c r="B16" s="11" t="s">
        <v>267</v>
      </c>
      <c r="C16" s="3" t="s">
        <v>268</v>
      </c>
      <c r="D16" s="11" t="s">
        <v>63</v>
      </c>
      <c r="E16" s="33"/>
      <c r="F16" s="3" t="s">
        <v>273</v>
      </c>
      <c r="G16" s="11" t="s">
        <v>64</v>
      </c>
      <c r="H16" s="33"/>
    </row>
    <row r="17" spans="1:8" x14ac:dyDescent="0.25">
      <c r="A17" s="10">
        <v>16</v>
      </c>
      <c r="B17" s="11" t="s">
        <v>22</v>
      </c>
      <c r="C17" s="3" t="s">
        <v>165</v>
      </c>
      <c r="D17" s="11" t="s">
        <v>63</v>
      </c>
      <c r="E17" s="33"/>
      <c r="F17" s="3" t="s">
        <v>133</v>
      </c>
      <c r="G17" s="11" t="s">
        <v>64</v>
      </c>
      <c r="H17" s="33"/>
    </row>
    <row r="18" spans="1:8" x14ac:dyDescent="0.25">
      <c r="A18" s="10">
        <v>17</v>
      </c>
      <c r="B18" s="11" t="s">
        <v>25</v>
      </c>
      <c r="C18" s="3" t="s">
        <v>166</v>
      </c>
      <c r="D18" s="11" t="s">
        <v>63</v>
      </c>
      <c r="E18" s="33"/>
      <c r="F18" s="3" t="s">
        <v>217</v>
      </c>
      <c r="G18" s="11" t="s">
        <v>64</v>
      </c>
      <c r="H18" s="33"/>
    </row>
    <row r="19" spans="1:8" x14ac:dyDescent="0.25">
      <c r="A19" s="10">
        <v>18</v>
      </c>
      <c r="B19" s="11" t="s">
        <v>23</v>
      </c>
      <c r="C19" s="3" t="s">
        <v>177</v>
      </c>
      <c r="D19" s="11" t="s">
        <v>63</v>
      </c>
      <c r="E19" s="33"/>
      <c r="F19" s="3" t="s">
        <v>218</v>
      </c>
      <c r="G19" s="11" t="s">
        <v>64</v>
      </c>
      <c r="H19" s="34"/>
    </row>
    <row r="20" spans="1:8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3"/>
      <c r="F20" s="3" t="s">
        <v>68</v>
      </c>
      <c r="G20" s="11" t="s">
        <v>63</v>
      </c>
      <c r="H20" s="32"/>
    </row>
    <row r="21" spans="1:8" ht="13.5" customHeight="1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3"/>
      <c r="F21" s="3" t="s">
        <v>137</v>
      </c>
      <c r="G21" s="11" t="s">
        <v>63</v>
      </c>
      <c r="H21" s="33"/>
    </row>
    <row r="22" spans="1:8" ht="14.25" customHeight="1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3"/>
      <c r="F22" s="3" t="s">
        <v>219</v>
      </c>
      <c r="G22" s="11" t="s">
        <v>63</v>
      </c>
      <c r="H22" s="33"/>
    </row>
    <row r="23" spans="1:8" ht="16.5" customHeight="1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3"/>
      <c r="F23" s="3" t="s">
        <v>222</v>
      </c>
      <c r="G23" s="11" t="s">
        <v>63</v>
      </c>
      <c r="H23" s="33"/>
    </row>
    <row r="24" spans="1:8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3"/>
      <c r="F24" s="3" t="s">
        <v>104</v>
      </c>
      <c r="G24" s="11" t="s">
        <v>63</v>
      </c>
      <c r="H24" s="33"/>
    </row>
    <row r="25" spans="1:8" ht="21" customHeight="1" x14ac:dyDescent="0.25">
      <c r="A25" s="10">
        <v>24</v>
      </c>
      <c r="B25" s="11" t="s">
        <v>110</v>
      </c>
      <c r="C25" s="3" t="s">
        <v>112</v>
      </c>
      <c r="D25" s="11" t="s">
        <v>63</v>
      </c>
      <c r="E25" s="33"/>
      <c r="F25" s="3" t="s">
        <v>283</v>
      </c>
      <c r="G25" s="11" t="s">
        <v>63</v>
      </c>
      <c r="H25" s="33"/>
    </row>
    <row r="26" spans="1:8" x14ac:dyDescent="0.25">
      <c r="A26" s="10">
        <v>25</v>
      </c>
      <c r="B26" s="11" t="s">
        <v>122</v>
      </c>
      <c r="C26" s="3" t="s">
        <v>119</v>
      </c>
      <c r="D26" s="11" t="s">
        <v>63</v>
      </c>
      <c r="E26" s="33"/>
      <c r="F26" s="3" t="s">
        <v>220</v>
      </c>
      <c r="G26" s="11" t="s">
        <v>63</v>
      </c>
      <c r="H26" s="33"/>
    </row>
    <row r="27" spans="1:8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3"/>
      <c r="F27" s="3" t="s">
        <v>215</v>
      </c>
      <c r="G27" s="11" t="s">
        <v>63</v>
      </c>
      <c r="H27" s="33"/>
    </row>
    <row r="28" spans="1:8" x14ac:dyDescent="0.25">
      <c r="A28" s="10">
        <v>27</v>
      </c>
      <c r="B28" s="11" t="s">
        <v>213</v>
      </c>
      <c r="C28" s="3" t="s">
        <v>211</v>
      </c>
      <c r="D28" s="11" t="s">
        <v>63</v>
      </c>
      <c r="E28" s="34"/>
      <c r="F28" s="3" t="s">
        <v>214</v>
      </c>
      <c r="G28" s="11" t="s">
        <v>63</v>
      </c>
      <c r="H28" s="33"/>
    </row>
    <row r="29" spans="1:8" ht="42" customHeight="1" x14ac:dyDescent="0.25">
      <c r="A29" s="10">
        <v>28</v>
      </c>
      <c r="B29" s="11" t="s">
        <v>58</v>
      </c>
      <c r="C29" s="3" t="s">
        <v>207</v>
      </c>
      <c r="D29" s="11" t="s">
        <v>65</v>
      </c>
      <c r="E29" s="32"/>
      <c r="F29" s="3" t="s">
        <v>107</v>
      </c>
      <c r="G29" s="11" t="s">
        <v>63</v>
      </c>
      <c r="H29" s="33"/>
    </row>
    <row r="30" spans="1:8" ht="19.5" customHeight="1" x14ac:dyDescent="0.25">
      <c r="A30" s="10">
        <v>29</v>
      </c>
      <c r="B30" s="11" t="s">
        <v>20</v>
      </c>
      <c r="C30" s="3" t="s">
        <v>164</v>
      </c>
      <c r="D30" s="11" t="s">
        <v>65</v>
      </c>
      <c r="E30" s="33"/>
      <c r="F30" s="3" t="s">
        <v>130</v>
      </c>
      <c r="G30" s="11" t="s">
        <v>63</v>
      </c>
      <c r="H30" s="34"/>
    </row>
    <row r="31" spans="1:8" ht="19.5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3"/>
      <c r="F31" s="3" t="s">
        <v>71</v>
      </c>
      <c r="G31" s="11" t="s">
        <v>65</v>
      </c>
      <c r="H31" s="32"/>
    </row>
    <row r="32" spans="1:8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4"/>
      <c r="F32" s="3" t="s">
        <v>223</v>
      </c>
      <c r="G32" s="11" t="s">
        <v>65</v>
      </c>
      <c r="H32" s="33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2"/>
      <c r="F33" s="3" t="s">
        <v>132</v>
      </c>
      <c r="G33" s="11" t="s">
        <v>65</v>
      </c>
      <c r="H33" s="33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3"/>
      <c r="F34" s="3" t="s">
        <v>132</v>
      </c>
      <c r="G34" s="11" t="s">
        <v>65</v>
      </c>
      <c r="H34" s="34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3"/>
      <c r="F35" s="3" t="s">
        <v>70</v>
      </c>
      <c r="G35" s="11" t="s">
        <v>66</v>
      </c>
      <c r="H35" s="32"/>
    </row>
    <row r="36" spans="1:8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4"/>
      <c r="F36" s="3" t="s">
        <v>69</v>
      </c>
      <c r="G36" s="11" t="s">
        <v>66</v>
      </c>
      <c r="H36" s="33"/>
    </row>
    <row r="37" spans="1:8" x14ac:dyDescent="0.25">
      <c r="A37" s="10">
        <v>36</v>
      </c>
      <c r="B37" s="11" t="s">
        <v>154</v>
      </c>
      <c r="C37" s="3" t="s">
        <v>153</v>
      </c>
      <c r="D37" s="11" t="s">
        <v>61</v>
      </c>
      <c r="E37" s="32"/>
      <c r="F37" s="3" t="s">
        <v>70</v>
      </c>
      <c r="G37" s="11" t="s">
        <v>66</v>
      </c>
      <c r="H37" s="33"/>
    </row>
    <row r="38" spans="1:8" x14ac:dyDescent="0.25">
      <c r="A38" s="10">
        <v>37</v>
      </c>
      <c r="B38" s="11" t="s">
        <v>105</v>
      </c>
      <c r="C38" s="3" t="s">
        <v>106</v>
      </c>
      <c r="D38" s="11" t="s">
        <v>61</v>
      </c>
      <c r="E38" s="33"/>
      <c r="F38" s="3" t="s">
        <v>69</v>
      </c>
      <c r="G38" s="11" t="s">
        <v>66</v>
      </c>
      <c r="H38" s="33"/>
    </row>
    <row r="39" spans="1:8" ht="13.5" customHeight="1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3"/>
      <c r="F39" s="3" t="s">
        <v>155</v>
      </c>
      <c r="G39" s="11" t="s">
        <v>66</v>
      </c>
      <c r="H39" s="34"/>
    </row>
    <row r="40" spans="1:8" ht="18.75" customHeight="1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3"/>
      <c r="F40" s="3" t="s">
        <v>80</v>
      </c>
      <c r="G40" s="11" t="s">
        <v>61</v>
      </c>
      <c r="H40" s="32"/>
    </row>
    <row r="41" spans="1:8" ht="21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3"/>
      <c r="F41" s="3" t="s">
        <v>74</v>
      </c>
      <c r="G41" s="11" t="s">
        <v>61</v>
      </c>
      <c r="H41" s="33"/>
    </row>
    <row r="42" spans="1:8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3"/>
      <c r="F42" s="3" t="s">
        <v>232</v>
      </c>
      <c r="G42" s="11" t="s">
        <v>61</v>
      </c>
      <c r="H42" s="33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3"/>
      <c r="F43" s="3" t="s">
        <v>74</v>
      </c>
      <c r="G43" s="11" t="s">
        <v>61</v>
      </c>
      <c r="H43" s="33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3"/>
      <c r="F44" s="3" t="s">
        <v>73</v>
      </c>
      <c r="G44" s="11" t="s">
        <v>61</v>
      </c>
      <c r="H44" s="33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3"/>
      <c r="F45" s="3" t="s">
        <v>232</v>
      </c>
      <c r="G45" s="11" t="s">
        <v>61</v>
      </c>
      <c r="H45" s="33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3"/>
      <c r="F46" s="3" t="s">
        <v>78</v>
      </c>
      <c r="G46" s="11" t="s">
        <v>61</v>
      </c>
      <c r="H46" s="33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3"/>
      <c r="F47" s="3" t="s">
        <v>74</v>
      </c>
      <c r="G47" s="11" t="s">
        <v>61</v>
      </c>
      <c r="H47" s="33"/>
    </row>
    <row r="48" spans="1:8" ht="21.7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3"/>
      <c r="F48" s="3" t="s">
        <v>74</v>
      </c>
      <c r="G48" s="11" t="s">
        <v>61</v>
      </c>
      <c r="H48" s="33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3"/>
      <c r="F49" s="3" t="s">
        <v>74</v>
      </c>
      <c r="G49" s="11" t="s">
        <v>61</v>
      </c>
      <c r="H49" s="33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3"/>
      <c r="F50" s="3" t="s">
        <v>77</v>
      </c>
      <c r="G50" s="11" t="s">
        <v>61</v>
      </c>
      <c r="H50" s="33"/>
    </row>
    <row r="51" spans="1:8" ht="24" customHeight="1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3"/>
      <c r="F51" s="3" t="s">
        <v>233</v>
      </c>
      <c r="G51" s="11" t="s">
        <v>61</v>
      </c>
      <c r="H51" s="33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3"/>
      <c r="F52" s="3" t="s">
        <v>79</v>
      </c>
      <c r="G52" s="11" t="s">
        <v>61</v>
      </c>
      <c r="H52" s="33"/>
    </row>
    <row r="53" spans="1:8" ht="15" customHeight="1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3"/>
      <c r="F53" s="3" t="s">
        <v>234</v>
      </c>
      <c r="G53" s="11" t="s">
        <v>61</v>
      </c>
      <c r="H53" s="33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3"/>
      <c r="F54" s="3" t="s">
        <v>141</v>
      </c>
      <c r="G54" s="11" t="s">
        <v>61</v>
      </c>
      <c r="H54" s="33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3"/>
      <c r="F55" s="3" t="s">
        <v>94</v>
      </c>
      <c r="G55" s="11" t="s">
        <v>61</v>
      </c>
      <c r="H55" s="33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3"/>
      <c r="F56" s="3" t="s">
        <v>76</v>
      </c>
      <c r="G56" s="11" t="s">
        <v>61</v>
      </c>
      <c r="H56" s="33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3"/>
      <c r="F57" s="3" t="s">
        <v>73</v>
      </c>
      <c r="G57" s="11" t="s">
        <v>61</v>
      </c>
      <c r="H57" s="33"/>
    </row>
    <row r="58" spans="1:8" ht="19.5" customHeight="1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3"/>
      <c r="F58" s="3" t="s">
        <v>235</v>
      </c>
      <c r="G58" s="11" t="s">
        <v>61</v>
      </c>
      <c r="H58" s="33"/>
    </row>
    <row r="59" spans="1:8" ht="14.25" customHeight="1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3"/>
      <c r="F59" s="3" t="s">
        <v>81</v>
      </c>
      <c r="G59" s="11" t="s">
        <v>61</v>
      </c>
      <c r="H59" s="33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3"/>
      <c r="F60" s="3" t="s">
        <v>81</v>
      </c>
      <c r="G60" s="11" t="s">
        <v>61</v>
      </c>
      <c r="H60" s="33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3"/>
      <c r="F61" s="3" t="s">
        <v>236</v>
      </c>
      <c r="G61" s="11" t="s">
        <v>61</v>
      </c>
      <c r="H61" s="33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3"/>
      <c r="F62" s="3" t="s">
        <v>75</v>
      </c>
      <c r="G62" s="11" t="s">
        <v>61</v>
      </c>
      <c r="H62" s="33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3"/>
      <c r="F63" s="3" t="s">
        <v>82</v>
      </c>
      <c r="G63" s="11" t="s">
        <v>61</v>
      </c>
      <c r="H63" s="33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3"/>
      <c r="F64" s="3" t="s">
        <v>72</v>
      </c>
      <c r="G64" s="11" t="s">
        <v>61</v>
      </c>
      <c r="H64" s="33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3"/>
      <c r="F65" s="3" t="s">
        <v>74</v>
      </c>
      <c r="G65" s="11" t="s">
        <v>61</v>
      </c>
      <c r="H65" s="33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3"/>
      <c r="F66" s="3" t="s">
        <v>235</v>
      </c>
      <c r="G66" s="11" t="s">
        <v>61</v>
      </c>
      <c r="H66" s="33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3"/>
      <c r="F67" s="3" t="s">
        <v>237</v>
      </c>
      <c r="G67" s="11" t="s">
        <v>61</v>
      </c>
      <c r="H67" s="33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3"/>
      <c r="F68" s="3" t="s">
        <v>95</v>
      </c>
      <c r="G68" s="11" t="s">
        <v>61</v>
      </c>
      <c r="H68" s="33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3"/>
      <c r="F69" s="3" t="s">
        <v>129</v>
      </c>
      <c r="G69" s="11" t="s">
        <v>61</v>
      </c>
      <c r="H69" s="33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3"/>
      <c r="F70" s="3" t="s">
        <v>129</v>
      </c>
      <c r="G70" s="11" t="s">
        <v>61</v>
      </c>
      <c r="H70" s="33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3"/>
      <c r="F71" s="3" t="s">
        <v>140</v>
      </c>
      <c r="G71" s="11" t="s">
        <v>61</v>
      </c>
      <c r="H71" s="33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3"/>
      <c r="F72" s="3" t="s">
        <v>238</v>
      </c>
      <c r="G72" s="11" t="s">
        <v>61</v>
      </c>
      <c r="H72" s="33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3"/>
      <c r="F73" s="3" t="s">
        <v>151</v>
      </c>
      <c r="G73" s="11" t="s">
        <v>61</v>
      </c>
      <c r="H73" s="33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3"/>
      <c r="F74" s="3" t="s">
        <v>94</v>
      </c>
      <c r="G74" s="11" t="s">
        <v>61</v>
      </c>
      <c r="H74" s="33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3"/>
      <c r="F75" s="3" t="s">
        <v>74</v>
      </c>
      <c r="G75" s="11" t="s">
        <v>61</v>
      </c>
      <c r="H75" s="33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3"/>
      <c r="F76" s="3" t="s">
        <v>185</v>
      </c>
      <c r="G76" s="11" t="s">
        <v>61</v>
      </c>
      <c r="H76" s="33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3"/>
      <c r="F77" s="3" t="s">
        <v>246</v>
      </c>
      <c r="G77" s="11" t="s">
        <v>61</v>
      </c>
      <c r="H77" s="33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3"/>
      <c r="F78" s="3" t="s">
        <v>245</v>
      </c>
      <c r="G78" s="11" t="s">
        <v>61</v>
      </c>
      <c r="H78" s="33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3"/>
      <c r="F79" s="3" t="s">
        <v>256</v>
      </c>
      <c r="G79" s="11" t="s">
        <v>61</v>
      </c>
      <c r="H79" s="33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3"/>
      <c r="F80" s="3" t="s">
        <v>94</v>
      </c>
      <c r="G80" s="11" t="s">
        <v>61</v>
      </c>
      <c r="H80" s="33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3"/>
      <c r="F81" s="3" t="s">
        <v>259</v>
      </c>
      <c r="G81" s="11" t="s">
        <v>61</v>
      </c>
      <c r="H81" s="33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3"/>
      <c r="F82" s="3" t="s">
        <v>265</v>
      </c>
      <c r="G82" s="11" t="s">
        <v>61</v>
      </c>
      <c r="H82" s="33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3"/>
      <c r="F83" s="3" t="s">
        <v>266</v>
      </c>
      <c r="G83" s="11" t="s">
        <v>61</v>
      </c>
      <c r="H83" s="33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4"/>
      <c r="F84" s="3" t="s">
        <v>272</v>
      </c>
      <c r="G84" s="11" t="s">
        <v>61</v>
      </c>
      <c r="H84" s="34"/>
    </row>
  </sheetData>
  <sortState xmlns:xlrd2="http://schemas.microsoft.com/office/spreadsheetml/2017/richdata2" ref="A2:H84">
    <sortCondition ref="D2:D84" customList="Low,Low to Moderate,Moderate,Moderately High,High,Very High"/>
  </sortState>
  <mergeCells count="13">
    <mergeCell ref="E2:E8"/>
    <mergeCell ref="H2:H4"/>
    <mergeCell ref="H5:H7"/>
    <mergeCell ref="H8:H19"/>
    <mergeCell ref="H20:H30"/>
    <mergeCell ref="E29:E32"/>
    <mergeCell ref="H31:H34"/>
    <mergeCell ref="H35:H39"/>
    <mergeCell ref="H40:H84"/>
    <mergeCell ref="E9:E14"/>
    <mergeCell ref="E37:E84"/>
    <mergeCell ref="E33:E36"/>
    <mergeCell ref="E15:E28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E78FF-9F32-42DA-8BD1-73C3067DEC8D}">
  <dimension ref="A1:J84"/>
  <sheetViews>
    <sheetView zoomScale="85" zoomScaleNormal="85" workbookViewId="0">
      <selection activeCell="B1" sqref="B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10" x14ac:dyDescent="0.25">
      <c r="A3" s="10">
        <v>2</v>
      </c>
      <c r="B3" s="11" t="s">
        <v>117</v>
      </c>
      <c r="C3" s="3" t="s">
        <v>116</v>
      </c>
      <c r="D3" s="11" t="s">
        <v>62</v>
      </c>
      <c r="E3" s="31"/>
      <c r="F3" s="3" t="s">
        <v>118</v>
      </c>
      <c r="G3" s="11" t="s">
        <v>62</v>
      </c>
      <c r="H3" s="31"/>
    </row>
    <row r="4" spans="1:10" ht="24.75" customHeight="1" x14ac:dyDescent="0.25">
      <c r="A4" s="10">
        <v>3</v>
      </c>
      <c r="B4" s="11" t="s">
        <v>56</v>
      </c>
      <c r="C4" s="3" t="s">
        <v>195</v>
      </c>
      <c r="D4" s="11" t="s">
        <v>62</v>
      </c>
      <c r="E4" s="31"/>
      <c r="F4" s="3" t="s">
        <v>91</v>
      </c>
      <c r="G4" s="11" t="s">
        <v>62</v>
      </c>
      <c r="H4" s="31"/>
    </row>
    <row r="5" spans="1:10" x14ac:dyDescent="0.25">
      <c r="A5" s="10">
        <v>4</v>
      </c>
      <c r="B5" s="11" t="s">
        <v>114</v>
      </c>
      <c r="C5" s="3" t="s">
        <v>144</v>
      </c>
      <c r="D5" s="11" t="s">
        <v>62</v>
      </c>
      <c r="E5" s="31"/>
      <c r="F5" s="3" t="s">
        <v>108</v>
      </c>
      <c r="G5" s="11" t="s">
        <v>63</v>
      </c>
      <c r="H5" s="31"/>
    </row>
    <row r="6" spans="1:10" ht="22.5" customHeight="1" x14ac:dyDescent="0.25">
      <c r="A6" s="10">
        <v>5</v>
      </c>
      <c r="B6" s="11" t="s">
        <v>109</v>
      </c>
      <c r="C6" s="3" t="s">
        <v>142</v>
      </c>
      <c r="D6" s="11" t="s">
        <v>62</v>
      </c>
      <c r="E6" s="31"/>
      <c r="F6" s="3" t="s">
        <v>108</v>
      </c>
      <c r="G6" s="11" t="s">
        <v>63</v>
      </c>
      <c r="H6" s="31"/>
    </row>
    <row r="7" spans="1:10" ht="24" customHeight="1" x14ac:dyDescent="0.25">
      <c r="A7" s="10">
        <v>6</v>
      </c>
      <c r="B7" s="11" t="s">
        <v>111</v>
      </c>
      <c r="C7" s="3" t="s">
        <v>143</v>
      </c>
      <c r="D7" s="11" t="s">
        <v>62</v>
      </c>
      <c r="E7" s="31"/>
      <c r="F7" s="3" t="s">
        <v>108</v>
      </c>
      <c r="G7" s="11" t="s">
        <v>63</v>
      </c>
      <c r="H7" s="31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1"/>
      <c r="F8" s="3" t="s">
        <v>218</v>
      </c>
      <c r="G8" s="11" t="s">
        <v>64</v>
      </c>
      <c r="H8" s="31"/>
    </row>
    <row r="9" spans="1:10" x14ac:dyDescent="0.25">
      <c r="A9" s="10">
        <v>8</v>
      </c>
      <c r="B9" s="11" t="s">
        <v>121</v>
      </c>
      <c r="C9" s="3" t="s">
        <v>146</v>
      </c>
      <c r="D9" s="11" t="s">
        <v>64</v>
      </c>
      <c r="E9" s="31"/>
      <c r="F9" s="3" t="s">
        <v>128</v>
      </c>
      <c r="G9" s="11" t="s">
        <v>64</v>
      </c>
      <c r="H9" s="31"/>
    </row>
    <row r="10" spans="1:10" ht="1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1"/>
      <c r="F10" s="3" t="s">
        <v>133</v>
      </c>
      <c r="G10" s="11" t="s">
        <v>64</v>
      </c>
      <c r="H10" s="31"/>
    </row>
    <row r="11" spans="1:10" ht="21.7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1"/>
      <c r="F11" s="3" t="s">
        <v>282</v>
      </c>
      <c r="G11" s="11" t="s">
        <v>64</v>
      </c>
      <c r="H11" s="31"/>
    </row>
    <row r="12" spans="1:10" ht="22.5" customHeight="1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1"/>
      <c r="F12" s="3" t="s">
        <v>133</v>
      </c>
      <c r="G12" s="11" t="s">
        <v>64</v>
      </c>
      <c r="H12" s="31"/>
    </row>
    <row r="13" spans="1:10" x14ac:dyDescent="0.25">
      <c r="A13" s="10">
        <v>12</v>
      </c>
      <c r="B13" s="11" t="s">
        <v>28</v>
      </c>
      <c r="C13" s="3" t="s">
        <v>167</v>
      </c>
      <c r="D13" s="11" t="s">
        <v>64</v>
      </c>
      <c r="E13" s="31"/>
      <c r="F13" s="3" t="s">
        <v>221</v>
      </c>
      <c r="G13" s="11" t="s">
        <v>64</v>
      </c>
      <c r="H13" s="31"/>
    </row>
    <row r="14" spans="1:10" ht="17.25" customHeight="1" x14ac:dyDescent="0.25">
      <c r="A14" s="10">
        <v>13</v>
      </c>
      <c r="B14" s="11" t="s">
        <v>23</v>
      </c>
      <c r="C14" s="3" t="s">
        <v>177</v>
      </c>
      <c r="D14" s="11" t="s">
        <v>63</v>
      </c>
      <c r="E14" s="31"/>
      <c r="F14" s="3" t="s">
        <v>218</v>
      </c>
      <c r="G14" s="11" t="s">
        <v>64</v>
      </c>
      <c r="H14" s="31"/>
    </row>
    <row r="15" spans="1:10" x14ac:dyDescent="0.25">
      <c r="A15" s="10">
        <v>14</v>
      </c>
      <c r="B15" s="11" t="s">
        <v>25</v>
      </c>
      <c r="C15" s="3" t="s">
        <v>166</v>
      </c>
      <c r="D15" s="11" t="s">
        <v>63</v>
      </c>
      <c r="E15" s="31"/>
      <c r="F15" s="3" t="s">
        <v>217</v>
      </c>
      <c r="G15" s="11" t="s">
        <v>64</v>
      </c>
      <c r="H15" s="31"/>
    </row>
    <row r="16" spans="1:10" x14ac:dyDescent="0.25">
      <c r="A16" s="10">
        <v>15</v>
      </c>
      <c r="B16" s="11" t="s">
        <v>16</v>
      </c>
      <c r="C16" s="3" t="s">
        <v>191</v>
      </c>
      <c r="D16" s="11" t="s">
        <v>63</v>
      </c>
      <c r="E16" s="31"/>
      <c r="F16" s="3" t="s">
        <v>216</v>
      </c>
      <c r="G16" s="11" t="s">
        <v>64</v>
      </c>
      <c r="H16" s="31"/>
    </row>
    <row r="17" spans="1:8" x14ac:dyDescent="0.25">
      <c r="A17" s="10">
        <v>16</v>
      </c>
      <c r="B17" s="11" t="s">
        <v>19</v>
      </c>
      <c r="C17" s="3" t="s">
        <v>181</v>
      </c>
      <c r="D17" s="11" t="s">
        <v>63</v>
      </c>
      <c r="E17" s="31"/>
      <c r="F17" s="3" t="s">
        <v>131</v>
      </c>
      <c r="G17" s="11" t="s">
        <v>64</v>
      </c>
      <c r="H17" s="31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1"/>
      <c r="F18" s="3" t="s">
        <v>273</v>
      </c>
      <c r="G18" s="11" t="s">
        <v>64</v>
      </c>
      <c r="H18" s="31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1"/>
      <c r="F19" s="3" t="s">
        <v>133</v>
      </c>
      <c r="G19" s="11" t="s">
        <v>64</v>
      </c>
      <c r="H19" s="31"/>
    </row>
    <row r="20" spans="1:8" ht="13.5" customHeight="1" x14ac:dyDescent="0.25">
      <c r="A20" s="10">
        <v>19</v>
      </c>
      <c r="B20" s="11" t="s">
        <v>30</v>
      </c>
      <c r="C20" s="3" t="s">
        <v>182</v>
      </c>
      <c r="D20" s="11" t="s">
        <v>63</v>
      </c>
      <c r="E20" s="31"/>
      <c r="F20" s="3" t="s">
        <v>222</v>
      </c>
      <c r="G20" s="11" t="s">
        <v>63</v>
      </c>
      <c r="H20" s="31"/>
    </row>
    <row r="21" spans="1:8" ht="14.25" customHeight="1" x14ac:dyDescent="0.25">
      <c r="A21" s="10">
        <v>20</v>
      </c>
      <c r="B21" s="11" t="s">
        <v>29</v>
      </c>
      <c r="C21" s="3" t="s">
        <v>169</v>
      </c>
      <c r="D21" s="11" t="s">
        <v>63</v>
      </c>
      <c r="E21" s="31"/>
      <c r="F21" s="3" t="s">
        <v>219</v>
      </c>
      <c r="G21" s="11" t="s">
        <v>63</v>
      </c>
      <c r="H21" s="31"/>
    </row>
    <row r="22" spans="1:8" ht="16.5" customHeight="1" x14ac:dyDescent="0.25">
      <c r="A22" s="10">
        <v>21</v>
      </c>
      <c r="B22" s="11" t="s">
        <v>103</v>
      </c>
      <c r="C22" s="3" t="s">
        <v>102</v>
      </c>
      <c r="D22" s="11" t="s">
        <v>63</v>
      </c>
      <c r="E22" s="31"/>
      <c r="F22" s="3" t="s">
        <v>104</v>
      </c>
      <c r="G22" s="11" t="s">
        <v>63</v>
      </c>
      <c r="H22" s="31"/>
    </row>
    <row r="23" spans="1:8" x14ac:dyDescent="0.25">
      <c r="A23" s="10">
        <v>22</v>
      </c>
      <c r="B23" s="11" t="s">
        <v>110</v>
      </c>
      <c r="C23" s="3" t="s">
        <v>112</v>
      </c>
      <c r="D23" s="11" t="s">
        <v>63</v>
      </c>
      <c r="E23" s="31"/>
      <c r="F23" s="3" t="s">
        <v>283</v>
      </c>
      <c r="G23" s="11" t="s">
        <v>63</v>
      </c>
      <c r="H23" s="31"/>
    </row>
    <row r="24" spans="1:8" ht="21" customHeight="1" x14ac:dyDescent="0.25">
      <c r="A24" s="10">
        <v>23</v>
      </c>
      <c r="B24" s="11" t="s">
        <v>122</v>
      </c>
      <c r="C24" s="3" t="s">
        <v>119</v>
      </c>
      <c r="D24" s="11" t="s">
        <v>63</v>
      </c>
      <c r="E24" s="31"/>
      <c r="F24" s="3" t="s">
        <v>220</v>
      </c>
      <c r="G24" s="11" t="s">
        <v>63</v>
      </c>
      <c r="H24" s="31"/>
    </row>
    <row r="25" spans="1:8" x14ac:dyDescent="0.25">
      <c r="A25" s="10">
        <v>24</v>
      </c>
      <c r="B25" s="11" t="s">
        <v>212</v>
      </c>
      <c r="C25" s="3" t="s">
        <v>210</v>
      </c>
      <c r="D25" s="11" t="s">
        <v>63</v>
      </c>
      <c r="E25" s="31"/>
      <c r="F25" s="3" t="s">
        <v>215</v>
      </c>
      <c r="G25" s="11" t="s">
        <v>63</v>
      </c>
      <c r="H25" s="31"/>
    </row>
    <row r="26" spans="1:8" x14ac:dyDescent="0.25">
      <c r="A26" s="10">
        <v>25</v>
      </c>
      <c r="B26" s="11" t="s">
        <v>213</v>
      </c>
      <c r="C26" s="3" t="s">
        <v>211</v>
      </c>
      <c r="D26" s="11" t="s">
        <v>63</v>
      </c>
      <c r="E26" s="31"/>
      <c r="F26" s="3" t="s">
        <v>214</v>
      </c>
      <c r="G26" s="11" t="s">
        <v>63</v>
      </c>
      <c r="H26" s="31"/>
    </row>
    <row r="27" spans="1:8" x14ac:dyDescent="0.25">
      <c r="A27" s="10">
        <v>26</v>
      </c>
      <c r="B27" s="11" t="s">
        <v>26</v>
      </c>
      <c r="C27" s="3" t="s">
        <v>199</v>
      </c>
      <c r="D27" s="11" t="s">
        <v>63</v>
      </c>
      <c r="E27" s="31"/>
      <c r="F27" s="3" t="s">
        <v>137</v>
      </c>
      <c r="G27" s="11" t="s">
        <v>63</v>
      </c>
      <c r="H27" s="31"/>
    </row>
    <row r="28" spans="1:8" x14ac:dyDescent="0.25">
      <c r="A28" s="10">
        <v>27</v>
      </c>
      <c r="B28" s="11" t="s">
        <v>24</v>
      </c>
      <c r="C28" s="3" t="s">
        <v>198</v>
      </c>
      <c r="D28" s="11" t="s">
        <v>63</v>
      </c>
      <c r="E28" s="31"/>
      <c r="F28" s="3" t="s">
        <v>68</v>
      </c>
      <c r="G28" s="11" t="s">
        <v>63</v>
      </c>
      <c r="H28" s="31"/>
    </row>
    <row r="29" spans="1:8" ht="19.5" customHeight="1" x14ac:dyDescent="0.25">
      <c r="A29" s="10">
        <v>28</v>
      </c>
      <c r="B29" s="11" t="s">
        <v>20</v>
      </c>
      <c r="C29" s="3" t="s">
        <v>164</v>
      </c>
      <c r="D29" s="11" t="s">
        <v>65</v>
      </c>
      <c r="E29" s="31"/>
      <c r="F29" s="3" t="s">
        <v>130</v>
      </c>
      <c r="G29" s="11" t="s">
        <v>63</v>
      </c>
      <c r="H29" s="31"/>
    </row>
    <row r="30" spans="1:8" ht="19.5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1"/>
      <c r="F30" s="3" t="s">
        <v>107</v>
      </c>
      <c r="G30" s="11" t="s">
        <v>63</v>
      </c>
      <c r="H30" s="31"/>
    </row>
    <row r="31" spans="1:8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1" t="s">
        <v>65</v>
      </c>
      <c r="H31" s="31"/>
    </row>
    <row r="32" spans="1:8" ht="42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105</v>
      </c>
      <c r="C35" s="3" t="s">
        <v>106</v>
      </c>
      <c r="D35" s="11" t="s">
        <v>66</v>
      </c>
      <c r="E35" s="31"/>
      <c r="F35" s="3" t="s">
        <v>69</v>
      </c>
      <c r="G35" s="11" t="s">
        <v>66</v>
      </c>
      <c r="H35" s="31"/>
    </row>
    <row r="36" spans="1:8" x14ac:dyDescent="0.25">
      <c r="A36" s="10">
        <v>35</v>
      </c>
      <c r="B36" s="11" t="s">
        <v>59</v>
      </c>
      <c r="C36" s="3" t="s">
        <v>189</v>
      </c>
      <c r="D36" s="11" t="s">
        <v>66</v>
      </c>
      <c r="E36" s="31"/>
      <c r="F36" s="3" t="s">
        <v>70</v>
      </c>
      <c r="G36" s="11" t="s">
        <v>66</v>
      </c>
      <c r="H36" s="31"/>
    </row>
    <row r="37" spans="1:8" ht="18.75" customHeight="1" x14ac:dyDescent="0.25">
      <c r="A37" s="10">
        <v>36</v>
      </c>
      <c r="B37" s="11" t="s">
        <v>49</v>
      </c>
      <c r="C37" s="3" t="s">
        <v>196</v>
      </c>
      <c r="D37" s="11" t="s">
        <v>66</v>
      </c>
      <c r="E37" s="31"/>
      <c r="F37" s="3" t="s">
        <v>69</v>
      </c>
      <c r="G37" s="11" t="s">
        <v>66</v>
      </c>
      <c r="H37" s="31"/>
    </row>
    <row r="38" spans="1:8" ht="21" customHeight="1" x14ac:dyDescent="0.25">
      <c r="A38" s="10">
        <v>37</v>
      </c>
      <c r="B38" s="11" t="s">
        <v>46</v>
      </c>
      <c r="C38" s="3" t="s">
        <v>171</v>
      </c>
      <c r="D38" s="11" t="s">
        <v>61</v>
      </c>
      <c r="E38" s="31"/>
      <c r="F38" s="3" t="s">
        <v>155</v>
      </c>
      <c r="G38" s="11" t="s">
        <v>66</v>
      </c>
      <c r="H38" s="31"/>
    </row>
    <row r="39" spans="1:8" ht="13.5" customHeight="1" x14ac:dyDescent="0.25">
      <c r="A39" s="10">
        <v>38</v>
      </c>
      <c r="B39" s="11" t="s">
        <v>154</v>
      </c>
      <c r="C39" s="3" t="s">
        <v>153</v>
      </c>
      <c r="D39" s="11" t="s">
        <v>61</v>
      </c>
      <c r="E39" s="31"/>
      <c r="F39" s="3" t="s">
        <v>70</v>
      </c>
      <c r="G39" s="11" t="s">
        <v>66</v>
      </c>
      <c r="H39" s="31"/>
    </row>
    <row r="40" spans="1:8" x14ac:dyDescent="0.25">
      <c r="A40" s="10">
        <v>39</v>
      </c>
      <c r="B40" s="11" t="s">
        <v>60</v>
      </c>
      <c r="C40" s="3" t="s">
        <v>194</v>
      </c>
      <c r="D40" s="11" t="s">
        <v>61</v>
      </c>
      <c r="E40" s="31"/>
      <c r="F40" s="3" t="s">
        <v>74</v>
      </c>
      <c r="G40" s="11" t="s">
        <v>61</v>
      </c>
      <c r="H40" s="31"/>
    </row>
    <row r="41" spans="1:8" x14ac:dyDescent="0.25">
      <c r="A41" s="10">
        <v>40</v>
      </c>
      <c r="B41" s="11" t="s">
        <v>17</v>
      </c>
      <c r="C41" s="3" t="s">
        <v>225</v>
      </c>
      <c r="D41" s="11" t="s">
        <v>61</v>
      </c>
      <c r="E41" s="31"/>
      <c r="F41" s="3" t="s">
        <v>74</v>
      </c>
      <c r="G41" s="11" t="s">
        <v>61</v>
      </c>
      <c r="H41" s="31"/>
    </row>
    <row r="42" spans="1:8" x14ac:dyDescent="0.25">
      <c r="A42" s="10">
        <v>41</v>
      </c>
      <c r="B42" s="11" t="s">
        <v>39</v>
      </c>
      <c r="C42" s="3" t="s">
        <v>193</v>
      </c>
      <c r="D42" s="11" t="s">
        <v>61</v>
      </c>
      <c r="E42" s="31"/>
      <c r="F42" s="3" t="s">
        <v>78</v>
      </c>
      <c r="G42" s="11" t="s">
        <v>61</v>
      </c>
      <c r="H42" s="31"/>
    </row>
    <row r="43" spans="1:8" x14ac:dyDescent="0.25">
      <c r="A43" s="10">
        <v>42</v>
      </c>
      <c r="B43" s="11" t="s">
        <v>18</v>
      </c>
      <c r="C43" s="3" t="s">
        <v>190</v>
      </c>
      <c r="D43" s="11" t="s">
        <v>61</v>
      </c>
      <c r="E43" s="31"/>
      <c r="F43" s="3" t="s">
        <v>232</v>
      </c>
      <c r="G43" s="11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1" t="s">
        <v>61</v>
      </c>
      <c r="H44" s="31"/>
    </row>
    <row r="45" spans="1:8" x14ac:dyDescent="0.25">
      <c r="A45" s="10">
        <v>44</v>
      </c>
      <c r="B45" s="11" t="s">
        <v>37</v>
      </c>
      <c r="C45" s="3" t="s">
        <v>172</v>
      </c>
      <c r="D45" s="11" t="s">
        <v>61</v>
      </c>
      <c r="E45" s="31"/>
      <c r="F45" s="3" t="s">
        <v>74</v>
      </c>
      <c r="G45" s="11" t="s">
        <v>61</v>
      </c>
      <c r="H45" s="31"/>
    </row>
    <row r="46" spans="1:8" ht="21.75" customHeight="1" x14ac:dyDescent="0.25">
      <c r="A46" s="10">
        <v>45</v>
      </c>
      <c r="B46" s="11" t="s">
        <v>32</v>
      </c>
      <c r="C46" s="3" t="s">
        <v>188</v>
      </c>
      <c r="D46" s="11" t="s">
        <v>61</v>
      </c>
      <c r="E46" s="31"/>
      <c r="F46" s="3" t="s">
        <v>232</v>
      </c>
      <c r="G46" s="11" t="s">
        <v>61</v>
      </c>
      <c r="H46" s="31"/>
    </row>
    <row r="47" spans="1:8" x14ac:dyDescent="0.25">
      <c r="A47" s="10">
        <v>46</v>
      </c>
      <c r="B47" s="11" t="s">
        <v>33</v>
      </c>
      <c r="C47" s="3" t="s">
        <v>187</v>
      </c>
      <c r="D47" s="11" t="s">
        <v>61</v>
      </c>
      <c r="E47" s="31"/>
      <c r="F47" s="3" t="s">
        <v>74</v>
      </c>
      <c r="G47" s="11" t="s">
        <v>61</v>
      </c>
      <c r="H47" s="31"/>
    </row>
    <row r="48" spans="1:8" x14ac:dyDescent="0.25">
      <c r="A48" s="10">
        <v>47</v>
      </c>
      <c r="B48" s="11" t="s">
        <v>35</v>
      </c>
      <c r="C48" s="3" t="s">
        <v>186</v>
      </c>
      <c r="D48" s="11" t="s">
        <v>61</v>
      </c>
      <c r="E48" s="31"/>
      <c r="F48" s="3" t="s">
        <v>80</v>
      </c>
      <c r="G48" s="11" t="s">
        <v>61</v>
      </c>
      <c r="H48" s="31"/>
    </row>
    <row r="49" spans="1:8" ht="24" customHeight="1" x14ac:dyDescent="0.25">
      <c r="A49" s="10">
        <v>48</v>
      </c>
      <c r="B49" s="11" t="s">
        <v>178</v>
      </c>
      <c r="C49" s="3" t="s">
        <v>180</v>
      </c>
      <c r="D49" s="11" t="s">
        <v>61</v>
      </c>
      <c r="E49" s="31"/>
      <c r="F49" s="3" t="s">
        <v>74</v>
      </c>
      <c r="G49" s="11" t="s">
        <v>61</v>
      </c>
      <c r="H49" s="31"/>
    </row>
    <row r="50" spans="1:8" x14ac:dyDescent="0.25">
      <c r="A50" s="10">
        <v>49</v>
      </c>
      <c r="B50" s="11" t="s">
        <v>158</v>
      </c>
      <c r="C50" s="3" t="s">
        <v>159</v>
      </c>
      <c r="D50" s="11" t="s">
        <v>61</v>
      </c>
      <c r="E50" s="31"/>
      <c r="F50" s="3" t="s">
        <v>94</v>
      </c>
      <c r="G50" s="11" t="s">
        <v>61</v>
      </c>
      <c r="H50" s="31"/>
    </row>
    <row r="51" spans="1:8" ht="15" customHeight="1" x14ac:dyDescent="0.25">
      <c r="A51" s="10">
        <v>50</v>
      </c>
      <c r="B51" s="11" t="s">
        <v>150</v>
      </c>
      <c r="C51" s="3" t="s">
        <v>148</v>
      </c>
      <c r="D51" s="11" t="s">
        <v>61</v>
      </c>
      <c r="E51" s="31"/>
      <c r="F51" s="3" t="s">
        <v>151</v>
      </c>
      <c r="G51" s="11" t="s">
        <v>61</v>
      </c>
      <c r="H51" s="31"/>
    </row>
    <row r="52" spans="1:8" x14ac:dyDescent="0.25">
      <c r="A52" s="10">
        <v>51</v>
      </c>
      <c r="B52" s="11" t="s">
        <v>149</v>
      </c>
      <c r="C52" s="3" t="s">
        <v>231</v>
      </c>
      <c r="D52" s="11" t="s">
        <v>61</v>
      </c>
      <c r="E52" s="31"/>
      <c r="F52" s="3" t="s">
        <v>238</v>
      </c>
      <c r="G52" s="11" t="s">
        <v>61</v>
      </c>
      <c r="H52" s="31"/>
    </row>
    <row r="53" spans="1:8" x14ac:dyDescent="0.25">
      <c r="A53" s="10">
        <v>52</v>
      </c>
      <c r="B53" s="11" t="s">
        <v>89</v>
      </c>
      <c r="C53" s="3" t="s">
        <v>230</v>
      </c>
      <c r="D53" s="11" t="s">
        <v>61</v>
      </c>
      <c r="E53" s="31"/>
      <c r="F53" s="3" t="s">
        <v>237</v>
      </c>
      <c r="G53" s="11" t="s">
        <v>61</v>
      </c>
      <c r="H53" s="31"/>
    </row>
    <row r="54" spans="1:8" x14ac:dyDescent="0.25">
      <c r="A54" s="10">
        <v>53</v>
      </c>
      <c r="B54" s="11" t="s">
        <v>87</v>
      </c>
      <c r="C54" s="3" t="s">
        <v>229</v>
      </c>
      <c r="D54" s="11" t="s">
        <v>61</v>
      </c>
      <c r="E54" s="31"/>
      <c r="F54" s="3" t="s">
        <v>235</v>
      </c>
      <c r="G54" s="11" t="s">
        <v>61</v>
      </c>
      <c r="H54" s="31"/>
    </row>
    <row r="55" spans="1:8" x14ac:dyDescent="0.25">
      <c r="A55" s="10">
        <v>54</v>
      </c>
      <c r="B55" s="11" t="s">
        <v>45</v>
      </c>
      <c r="C55" s="3" t="s">
        <v>176</v>
      </c>
      <c r="D55" s="11" t="s">
        <v>61</v>
      </c>
      <c r="E55" s="31"/>
      <c r="F55" s="3" t="s">
        <v>74</v>
      </c>
      <c r="G55" s="11" t="s">
        <v>61</v>
      </c>
      <c r="H55" s="31"/>
    </row>
    <row r="56" spans="1:8" ht="19.5" customHeight="1" x14ac:dyDescent="0.25">
      <c r="A56" s="10">
        <v>55</v>
      </c>
      <c r="B56" s="11" t="s">
        <v>44</v>
      </c>
      <c r="C56" s="3" t="s">
        <v>6</v>
      </c>
      <c r="D56" s="11" t="s">
        <v>61</v>
      </c>
      <c r="E56" s="31"/>
      <c r="F56" s="3" t="s">
        <v>82</v>
      </c>
      <c r="G56" s="11" t="s">
        <v>61</v>
      </c>
      <c r="H56" s="31"/>
    </row>
    <row r="57" spans="1:8" ht="14.25" customHeight="1" x14ac:dyDescent="0.25">
      <c r="A57" s="10">
        <v>56</v>
      </c>
      <c r="B57" s="11" t="s">
        <v>10</v>
      </c>
      <c r="C57" s="3" t="s">
        <v>99</v>
      </c>
      <c r="D57" s="11" t="s">
        <v>61</v>
      </c>
      <c r="E57" s="31"/>
      <c r="F57" s="3" t="s">
        <v>75</v>
      </c>
      <c r="G57" s="11" t="s">
        <v>61</v>
      </c>
      <c r="H57" s="31"/>
    </row>
    <row r="58" spans="1:8" x14ac:dyDescent="0.25">
      <c r="A58" s="10">
        <v>57</v>
      </c>
      <c r="B58" s="11" t="s">
        <v>9</v>
      </c>
      <c r="C58" s="3" t="s">
        <v>228</v>
      </c>
      <c r="D58" s="11" t="s">
        <v>61</v>
      </c>
      <c r="E58" s="31"/>
      <c r="F58" s="3" t="s">
        <v>236</v>
      </c>
      <c r="G58" s="11" t="s">
        <v>61</v>
      </c>
      <c r="H58" s="31"/>
    </row>
    <row r="59" spans="1:8" x14ac:dyDescent="0.25">
      <c r="A59" s="10">
        <v>58</v>
      </c>
      <c r="B59" s="11" t="s">
        <v>52</v>
      </c>
      <c r="C59" s="3" t="s">
        <v>206</v>
      </c>
      <c r="D59" s="11" t="s">
        <v>61</v>
      </c>
      <c r="E59" s="31"/>
      <c r="F59" s="3" t="s">
        <v>81</v>
      </c>
      <c r="G59" s="11" t="s">
        <v>61</v>
      </c>
      <c r="H59" s="31"/>
    </row>
    <row r="60" spans="1:8" x14ac:dyDescent="0.25">
      <c r="A60" s="10">
        <v>59</v>
      </c>
      <c r="B60" s="11" t="s">
        <v>8</v>
      </c>
      <c r="C60" s="3" t="s">
        <v>205</v>
      </c>
      <c r="D60" s="11" t="s">
        <v>61</v>
      </c>
      <c r="E60" s="31"/>
      <c r="F60" s="3" t="s">
        <v>81</v>
      </c>
      <c r="G60" s="11" t="s">
        <v>61</v>
      </c>
      <c r="H60" s="31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1" t="s">
        <v>61</v>
      </c>
      <c r="H61" s="31"/>
    </row>
    <row r="62" spans="1:8" x14ac:dyDescent="0.25">
      <c r="A62" s="10">
        <v>61</v>
      </c>
      <c r="B62" s="11" t="s">
        <v>50</v>
      </c>
      <c r="C62" s="3" t="s">
        <v>97</v>
      </c>
      <c r="D62" s="11" t="s">
        <v>61</v>
      </c>
      <c r="E62" s="31"/>
      <c r="F62" s="3" t="s">
        <v>73</v>
      </c>
      <c r="G62" s="11" t="s">
        <v>61</v>
      </c>
      <c r="H62" s="31"/>
    </row>
    <row r="63" spans="1:8" x14ac:dyDescent="0.25">
      <c r="A63" s="10">
        <v>62</v>
      </c>
      <c r="B63" s="11" t="s">
        <v>53</v>
      </c>
      <c r="C63" s="3" t="s">
        <v>7</v>
      </c>
      <c r="D63" s="11" t="s">
        <v>61</v>
      </c>
      <c r="E63" s="31"/>
      <c r="F63" s="3" t="s">
        <v>72</v>
      </c>
      <c r="G63" s="11" t="s">
        <v>61</v>
      </c>
      <c r="H63" s="31"/>
    </row>
    <row r="64" spans="1:8" x14ac:dyDescent="0.25">
      <c r="A64" s="10">
        <v>63</v>
      </c>
      <c r="B64" s="11" t="s">
        <v>93</v>
      </c>
      <c r="C64" s="3" t="s">
        <v>92</v>
      </c>
      <c r="D64" s="11" t="s">
        <v>61</v>
      </c>
      <c r="E64" s="31"/>
      <c r="F64" s="3" t="s">
        <v>95</v>
      </c>
      <c r="G64" s="11" t="s">
        <v>61</v>
      </c>
      <c r="H64" s="31"/>
    </row>
    <row r="65" spans="1:8" x14ac:dyDescent="0.25">
      <c r="A65" s="10">
        <v>64</v>
      </c>
      <c r="B65" s="11" t="s">
        <v>126</v>
      </c>
      <c r="C65" s="3" t="s">
        <v>124</v>
      </c>
      <c r="D65" s="11" t="s">
        <v>61</v>
      </c>
      <c r="E65" s="31"/>
      <c r="F65" s="3" t="s">
        <v>129</v>
      </c>
      <c r="G65" s="11" t="s">
        <v>61</v>
      </c>
      <c r="H65" s="31"/>
    </row>
    <row r="66" spans="1:8" x14ac:dyDescent="0.25">
      <c r="A66" s="10">
        <v>65</v>
      </c>
      <c r="B66" s="11" t="s">
        <v>127</v>
      </c>
      <c r="C66" s="3" t="s">
        <v>125</v>
      </c>
      <c r="D66" s="11" t="s">
        <v>61</v>
      </c>
      <c r="E66" s="31"/>
      <c r="F66" s="3" t="s">
        <v>129</v>
      </c>
      <c r="G66" s="11" t="s">
        <v>61</v>
      </c>
      <c r="H66" s="31"/>
    </row>
    <row r="67" spans="1:8" x14ac:dyDescent="0.25">
      <c r="A67" s="10">
        <v>66</v>
      </c>
      <c r="B67" s="11" t="s">
        <v>139</v>
      </c>
      <c r="C67" s="3" t="s">
        <v>138</v>
      </c>
      <c r="D67" s="11" t="s">
        <v>61</v>
      </c>
      <c r="E67" s="31"/>
      <c r="F67" s="3" t="s">
        <v>140</v>
      </c>
      <c r="G67" s="11" t="s">
        <v>61</v>
      </c>
      <c r="H67" s="31"/>
    </row>
    <row r="68" spans="1:8" x14ac:dyDescent="0.25">
      <c r="A68" s="10">
        <v>67</v>
      </c>
      <c r="B68" s="11" t="s">
        <v>184</v>
      </c>
      <c r="C68" s="3" t="s">
        <v>183</v>
      </c>
      <c r="D68" s="11" t="s">
        <v>61</v>
      </c>
      <c r="E68" s="31"/>
      <c r="F68" s="3" t="s">
        <v>185</v>
      </c>
      <c r="G68" s="11" t="s">
        <v>61</v>
      </c>
      <c r="H68" s="31"/>
    </row>
    <row r="69" spans="1:8" x14ac:dyDescent="0.25">
      <c r="A69" s="10">
        <v>68</v>
      </c>
      <c r="B69" s="11" t="s">
        <v>242</v>
      </c>
      <c r="C69" s="3" t="s">
        <v>244</v>
      </c>
      <c r="D69" s="11" t="s">
        <v>61</v>
      </c>
      <c r="E69" s="31"/>
      <c r="F69" s="3" t="s">
        <v>246</v>
      </c>
      <c r="G69" s="11" t="s">
        <v>61</v>
      </c>
      <c r="H69" s="31"/>
    </row>
    <row r="70" spans="1:8" x14ac:dyDescent="0.25">
      <c r="A70" s="10">
        <v>69</v>
      </c>
      <c r="B70" s="11" t="s">
        <v>241</v>
      </c>
      <c r="C70" s="3" t="s">
        <v>243</v>
      </c>
      <c r="D70" s="11" t="s">
        <v>61</v>
      </c>
      <c r="E70" s="31"/>
      <c r="F70" s="3" t="s">
        <v>245</v>
      </c>
      <c r="G70" s="11" t="s">
        <v>61</v>
      </c>
      <c r="H70" s="31"/>
    </row>
    <row r="71" spans="1:8" x14ac:dyDescent="0.25">
      <c r="A71" s="10">
        <v>70</v>
      </c>
      <c r="B71" s="11" t="s">
        <v>252</v>
      </c>
      <c r="C71" s="3" t="s">
        <v>254</v>
      </c>
      <c r="D71" s="11" t="s">
        <v>61</v>
      </c>
      <c r="E71" s="31"/>
      <c r="F71" s="3" t="s">
        <v>256</v>
      </c>
      <c r="G71" s="11" t="s">
        <v>61</v>
      </c>
      <c r="H71" s="31"/>
    </row>
    <row r="72" spans="1:8" x14ac:dyDescent="0.25">
      <c r="A72" s="10">
        <v>71</v>
      </c>
      <c r="B72" s="11" t="s">
        <v>253</v>
      </c>
      <c r="C72" s="3" t="s">
        <v>255</v>
      </c>
      <c r="D72" s="11" t="s">
        <v>61</v>
      </c>
      <c r="E72" s="31"/>
      <c r="F72" s="3" t="s">
        <v>94</v>
      </c>
      <c r="G72" s="11" t="s">
        <v>61</v>
      </c>
      <c r="H72" s="31"/>
    </row>
    <row r="73" spans="1:8" x14ac:dyDescent="0.25">
      <c r="A73" s="10">
        <v>72</v>
      </c>
      <c r="B73" s="11" t="s">
        <v>258</v>
      </c>
      <c r="C73" s="3" t="s">
        <v>257</v>
      </c>
      <c r="D73" s="11" t="s">
        <v>61</v>
      </c>
      <c r="E73" s="31"/>
      <c r="F73" s="3" t="s">
        <v>259</v>
      </c>
      <c r="G73" s="11" t="s">
        <v>61</v>
      </c>
      <c r="H73" s="31"/>
    </row>
    <row r="74" spans="1:8" x14ac:dyDescent="0.25">
      <c r="A74" s="10">
        <v>73</v>
      </c>
      <c r="B74" s="11" t="s">
        <v>261</v>
      </c>
      <c r="C74" s="3" t="s">
        <v>263</v>
      </c>
      <c r="D74" s="11" t="s">
        <v>61</v>
      </c>
      <c r="E74" s="31"/>
      <c r="F74" s="3" t="s">
        <v>265</v>
      </c>
      <c r="G74" s="11" t="s">
        <v>61</v>
      </c>
      <c r="H74" s="31"/>
    </row>
    <row r="75" spans="1:8" x14ac:dyDescent="0.25">
      <c r="A75" s="10">
        <v>74</v>
      </c>
      <c r="B75" s="11" t="s">
        <v>262</v>
      </c>
      <c r="C75" s="3" t="s">
        <v>264</v>
      </c>
      <c r="D75" s="11" t="s">
        <v>61</v>
      </c>
      <c r="E75" s="31"/>
      <c r="F75" s="3" t="s">
        <v>266</v>
      </c>
      <c r="G75" s="11" t="s">
        <v>61</v>
      </c>
      <c r="H75" s="31"/>
    </row>
    <row r="76" spans="1:8" x14ac:dyDescent="0.25">
      <c r="A76" s="10">
        <v>75</v>
      </c>
      <c r="B76" s="11" t="s">
        <v>270</v>
      </c>
      <c r="C76" s="3" t="s">
        <v>271</v>
      </c>
      <c r="D76" s="11" t="s">
        <v>61</v>
      </c>
      <c r="E76" s="31"/>
      <c r="F76" s="3" t="s">
        <v>272</v>
      </c>
      <c r="G76" s="11" t="s">
        <v>61</v>
      </c>
      <c r="H76" s="31"/>
    </row>
    <row r="77" spans="1:8" x14ac:dyDescent="0.25">
      <c r="A77" s="10">
        <v>76</v>
      </c>
      <c r="B77" s="11" t="s">
        <v>42</v>
      </c>
      <c r="C77" s="3" t="s">
        <v>173</v>
      </c>
      <c r="D77" s="11" t="s">
        <v>61</v>
      </c>
      <c r="E77" s="31"/>
      <c r="F77" s="3" t="s">
        <v>74</v>
      </c>
      <c r="G77" s="11" t="s">
        <v>61</v>
      </c>
      <c r="H77" s="31"/>
    </row>
    <row r="78" spans="1:8" x14ac:dyDescent="0.25">
      <c r="A78" s="10">
        <v>77</v>
      </c>
      <c r="B78" s="11" t="s">
        <v>43</v>
      </c>
      <c r="C78" s="3" t="s">
        <v>197</v>
      </c>
      <c r="D78" s="11" t="s">
        <v>61</v>
      </c>
      <c r="E78" s="31"/>
      <c r="F78" s="3" t="s">
        <v>77</v>
      </c>
      <c r="G78" s="11" t="s">
        <v>61</v>
      </c>
      <c r="H78" s="31"/>
    </row>
    <row r="79" spans="1:8" x14ac:dyDescent="0.25">
      <c r="A79" s="10">
        <v>78</v>
      </c>
      <c r="B79" s="11" t="s">
        <v>57</v>
      </c>
      <c r="C79" s="3" t="s">
        <v>174</v>
      </c>
      <c r="D79" s="11" t="s">
        <v>61</v>
      </c>
      <c r="E79" s="31"/>
      <c r="F79" s="3" t="s">
        <v>233</v>
      </c>
      <c r="G79" s="11" t="s">
        <v>61</v>
      </c>
      <c r="H79" s="31"/>
    </row>
    <row r="80" spans="1:8" x14ac:dyDescent="0.25">
      <c r="A80" s="10">
        <v>79</v>
      </c>
      <c r="B80" s="11" t="s">
        <v>34</v>
      </c>
      <c r="C80" s="3" t="s">
        <v>175</v>
      </c>
      <c r="D80" s="11" t="s">
        <v>61</v>
      </c>
      <c r="E80" s="31"/>
      <c r="F80" s="3" t="s">
        <v>79</v>
      </c>
      <c r="G80" s="11" t="s">
        <v>61</v>
      </c>
      <c r="H80" s="31"/>
    </row>
    <row r="81" spans="1:8" x14ac:dyDescent="0.25">
      <c r="A81" s="10">
        <v>80</v>
      </c>
      <c r="B81" s="11" t="s">
        <v>36</v>
      </c>
      <c r="C81" s="3" t="s">
        <v>200</v>
      </c>
      <c r="D81" s="11" t="s">
        <v>61</v>
      </c>
      <c r="E81" s="31"/>
      <c r="F81" s="3" t="s">
        <v>234</v>
      </c>
      <c r="G81" s="11" t="s">
        <v>61</v>
      </c>
      <c r="H81" s="31"/>
    </row>
    <row r="82" spans="1:8" x14ac:dyDescent="0.25">
      <c r="A82" s="10">
        <v>81</v>
      </c>
      <c r="B82" s="11" t="s">
        <v>40</v>
      </c>
      <c r="C82" s="3" t="s">
        <v>201</v>
      </c>
      <c r="D82" s="11" t="s">
        <v>61</v>
      </c>
      <c r="E82" s="31"/>
      <c r="F82" s="3" t="s">
        <v>141</v>
      </c>
      <c r="G82" s="11" t="s">
        <v>61</v>
      </c>
      <c r="H82" s="31"/>
    </row>
    <row r="83" spans="1:8" x14ac:dyDescent="0.25">
      <c r="A83" s="10">
        <v>82</v>
      </c>
      <c r="B83" s="11" t="s">
        <v>38</v>
      </c>
      <c r="C83" s="3" t="s">
        <v>202</v>
      </c>
      <c r="D83" s="11" t="s">
        <v>61</v>
      </c>
      <c r="E83" s="31"/>
      <c r="F83" s="3" t="s">
        <v>94</v>
      </c>
      <c r="G83" s="11" t="s">
        <v>61</v>
      </c>
      <c r="H83" s="31"/>
    </row>
    <row r="84" spans="1:8" x14ac:dyDescent="0.25">
      <c r="A84" s="10">
        <v>83</v>
      </c>
      <c r="B84" s="11" t="s">
        <v>41</v>
      </c>
      <c r="C84" s="3" t="s">
        <v>203</v>
      </c>
      <c r="D84" s="11" t="s">
        <v>61</v>
      </c>
      <c r="E84" s="31"/>
      <c r="F84" s="3" t="s">
        <v>76</v>
      </c>
      <c r="G84" s="11" t="s">
        <v>61</v>
      </c>
      <c r="H84" s="31"/>
    </row>
  </sheetData>
  <sortState xmlns:xlrd2="http://schemas.microsoft.com/office/spreadsheetml/2017/richdata2" ref="A2:G84">
    <sortCondition ref="D2:D84" customList="Low,Low to Moderate,Moderate,Moderately High,High,Very High"/>
  </sortState>
  <mergeCells count="13">
    <mergeCell ref="E2:E8"/>
    <mergeCell ref="H2:H4"/>
    <mergeCell ref="H5:H7"/>
    <mergeCell ref="H8:H19"/>
    <mergeCell ref="H35:H39"/>
    <mergeCell ref="E38:E84"/>
    <mergeCell ref="H40:H84"/>
    <mergeCell ref="E9:E13"/>
    <mergeCell ref="E14:E28"/>
    <mergeCell ref="H20:H30"/>
    <mergeCell ref="E29:E32"/>
    <mergeCell ref="H31:H34"/>
    <mergeCell ref="E33:E37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963A1-99ED-44C7-B5AF-B1BF56438E89}">
  <dimension ref="A1:J84"/>
  <sheetViews>
    <sheetView topLeftCell="A39" zoomScale="85" zoomScaleNormal="85" workbookViewId="0">
      <selection activeCell="G40" sqref="G40:G84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117</v>
      </c>
      <c r="C2" s="3" t="s">
        <v>116</v>
      </c>
      <c r="D2" s="11" t="s">
        <v>62</v>
      </c>
      <c r="E2" s="32"/>
      <c r="F2" s="3" t="s">
        <v>118</v>
      </c>
      <c r="G2" s="11" t="s">
        <v>62</v>
      </c>
      <c r="H2" s="32"/>
    </row>
    <row r="3" spans="1:10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3"/>
    </row>
    <row r="4" spans="1:10" x14ac:dyDescent="0.25">
      <c r="A4" s="10">
        <v>3</v>
      </c>
      <c r="B4" s="11" t="s">
        <v>21</v>
      </c>
      <c r="C4" s="3" t="s">
        <v>192</v>
      </c>
      <c r="D4" s="11" t="s">
        <v>62</v>
      </c>
      <c r="E4" s="33"/>
      <c r="F4" s="3" t="s">
        <v>134</v>
      </c>
      <c r="G4" s="11" t="s">
        <v>62</v>
      </c>
      <c r="H4" s="34"/>
    </row>
    <row r="5" spans="1:10" ht="22.5" customHeight="1" x14ac:dyDescent="0.25">
      <c r="A5" s="10">
        <v>4</v>
      </c>
      <c r="B5" s="11" t="s">
        <v>114</v>
      </c>
      <c r="C5" s="3" t="s">
        <v>144</v>
      </c>
      <c r="D5" s="11" t="s">
        <v>62</v>
      </c>
      <c r="E5" s="33"/>
      <c r="F5" s="3" t="s">
        <v>108</v>
      </c>
      <c r="G5" s="11" t="s">
        <v>63</v>
      </c>
      <c r="H5" s="32"/>
    </row>
    <row r="6" spans="1:10" ht="24" customHeight="1" x14ac:dyDescent="0.25">
      <c r="A6" s="10">
        <v>5</v>
      </c>
      <c r="B6" s="11" t="s">
        <v>109</v>
      </c>
      <c r="C6" s="3" t="s">
        <v>142</v>
      </c>
      <c r="D6" s="11" t="s">
        <v>62</v>
      </c>
      <c r="E6" s="33"/>
      <c r="F6" s="3" t="s">
        <v>108</v>
      </c>
      <c r="G6" s="11" t="s">
        <v>63</v>
      </c>
      <c r="H6" s="33"/>
    </row>
    <row r="7" spans="1:10" ht="24.75" customHeight="1" x14ac:dyDescent="0.25">
      <c r="A7" s="10">
        <v>6</v>
      </c>
      <c r="B7" s="11" t="s">
        <v>111</v>
      </c>
      <c r="C7" s="3" t="s">
        <v>143</v>
      </c>
      <c r="D7" s="11" t="s">
        <v>62</v>
      </c>
      <c r="E7" s="33"/>
      <c r="F7" s="3" t="s">
        <v>108</v>
      </c>
      <c r="G7" s="11" t="s">
        <v>63</v>
      </c>
      <c r="H7" s="34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4"/>
      <c r="F8" s="3" t="s">
        <v>218</v>
      </c>
      <c r="G8" s="11" t="s">
        <v>226</v>
      </c>
      <c r="H8" s="32"/>
    </row>
    <row r="9" spans="1:10" x14ac:dyDescent="0.25">
      <c r="A9" s="10">
        <v>8</v>
      </c>
      <c r="B9" s="11" t="s">
        <v>121</v>
      </c>
      <c r="C9" s="3" t="s">
        <v>146</v>
      </c>
      <c r="D9" s="11" t="s">
        <v>64</v>
      </c>
      <c r="E9" s="32"/>
      <c r="F9" s="3" t="s">
        <v>128</v>
      </c>
      <c r="G9" s="11" t="s">
        <v>64</v>
      </c>
      <c r="H9" s="33"/>
    </row>
    <row r="10" spans="1:10" ht="1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3"/>
      <c r="F10" s="3" t="s">
        <v>133</v>
      </c>
      <c r="G10" s="11" t="s">
        <v>64</v>
      </c>
      <c r="H10" s="33"/>
    </row>
    <row r="11" spans="1:10" ht="21.7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3"/>
      <c r="F11" s="3" t="s">
        <v>282</v>
      </c>
      <c r="G11" s="11" t="s">
        <v>64</v>
      </c>
      <c r="H11" s="33"/>
    </row>
    <row r="12" spans="1:10" ht="22.5" customHeight="1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3"/>
      <c r="F12" s="3" t="s">
        <v>133</v>
      </c>
      <c r="G12" s="11" t="s">
        <v>64</v>
      </c>
      <c r="H12" s="33"/>
    </row>
    <row r="13" spans="1:10" x14ac:dyDescent="0.25">
      <c r="A13" s="10">
        <v>12</v>
      </c>
      <c r="B13" s="11" t="s">
        <v>28</v>
      </c>
      <c r="C13" s="3" t="s">
        <v>167</v>
      </c>
      <c r="D13" s="11" t="s">
        <v>64</v>
      </c>
      <c r="E13" s="33"/>
      <c r="F13" s="3" t="s">
        <v>221</v>
      </c>
      <c r="G13" s="11" t="s">
        <v>226</v>
      </c>
      <c r="H13" s="33"/>
    </row>
    <row r="14" spans="1:10" ht="17.25" customHeight="1" x14ac:dyDescent="0.25">
      <c r="A14" s="10">
        <v>13</v>
      </c>
      <c r="B14" s="11" t="s">
        <v>16</v>
      </c>
      <c r="C14" s="3" t="s">
        <v>191</v>
      </c>
      <c r="D14" s="11" t="s">
        <v>64</v>
      </c>
      <c r="E14" s="33"/>
      <c r="F14" s="3" t="s">
        <v>216</v>
      </c>
      <c r="G14" s="11" t="s">
        <v>226</v>
      </c>
      <c r="H14" s="33"/>
    </row>
    <row r="15" spans="1:10" x14ac:dyDescent="0.25">
      <c r="A15" s="10">
        <v>14</v>
      </c>
      <c r="B15" s="11" t="s">
        <v>19</v>
      </c>
      <c r="C15" s="3" t="s">
        <v>181</v>
      </c>
      <c r="D15" s="11" t="s">
        <v>64</v>
      </c>
      <c r="E15" s="34"/>
      <c r="F15" s="3" t="s">
        <v>131</v>
      </c>
      <c r="G15" s="11" t="s">
        <v>64</v>
      </c>
      <c r="H15" s="33"/>
    </row>
    <row r="16" spans="1:10" x14ac:dyDescent="0.25">
      <c r="A16" s="10">
        <v>15</v>
      </c>
      <c r="B16" s="11" t="s">
        <v>23</v>
      </c>
      <c r="C16" s="3" t="s">
        <v>177</v>
      </c>
      <c r="D16" s="11" t="s">
        <v>63</v>
      </c>
      <c r="E16" s="32"/>
      <c r="F16" s="3" t="s">
        <v>218</v>
      </c>
      <c r="G16" s="11" t="s">
        <v>226</v>
      </c>
      <c r="H16" s="33"/>
    </row>
    <row r="17" spans="1:8" x14ac:dyDescent="0.25">
      <c r="A17" s="10">
        <v>16</v>
      </c>
      <c r="B17" s="11" t="s">
        <v>25</v>
      </c>
      <c r="C17" s="3" t="s">
        <v>166</v>
      </c>
      <c r="D17" s="11" t="s">
        <v>63</v>
      </c>
      <c r="E17" s="33"/>
      <c r="F17" s="3" t="s">
        <v>217</v>
      </c>
      <c r="G17" s="11" t="s">
        <v>226</v>
      </c>
      <c r="H17" s="33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3"/>
      <c r="F18" s="3" t="s">
        <v>273</v>
      </c>
      <c r="G18" s="11" t="s">
        <v>64</v>
      </c>
      <c r="H18" s="33"/>
    </row>
    <row r="19" spans="1:8" ht="13.5" customHeight="1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3"/>
      <c r="F19" s="3" t="s">
        <v>133</v>
      </c>
      <c r="G19" s="11" t="s">
        <v>64</v>
      </c>
      <c r="H19" s="34"/>
    </row>
    <row r="20" spans="1:8" ht="14.25" customHeight="1" x14ac:dyDescent="0.25">
      <c r="A20" s="10">
        <v>19</v>
      </c>
      <c r="B20" s="11" t="s">
        <v>213</v>
      </c>
      <c r="C20" s="3" t="s">
        <v>211</v>
      </c>
      <c r="D20" s="11" t="s">
        <v>63</v>
      </c>
      <c r="E20" s="33"/>
      <c r="F20" s="3" t="s">
        <v>214</v>
      </c>
      <c r="G20" s="11" t="s">
        <v>63</v>
      </c>
      <c r="H20" s="32"/>
    </row>
    <row r="21" spans="1:8" ht="16.5" customHeight="1" x14ac:dyDescent="0.25">
      <c r="A21" s="10">
        <v>20</v>
      </c>
      <c r="B21" s="11" t="s">
        <v>212</v>
      </c>
      <c r="C21" s="3" t="s">
        <v>210</v>
      </c>
      <c r="D21" s="11" t="s">
        <v>63</v>
      </c>
      <c r="E21" s="33"/>
      <c r="F21" s="3" t="s">
        <v>215</v>
      </c>
      <c r="G21" s="11" t="s">
        <v>63</v>
      </c>
      <c r="H21" s="33"/>
    </row>
    <row r="22" spans="1:8" x14ac:dyDescent="0.25">
      <c r="A22" s="10">
        <v>21</v>
      </c>
      <c r="B22" s="11" t="s">
        <v>122</v>
      </c>
      <c r="C22" s="3" t="s">
        <v>119</v>
      </c>
      <c r="D22" s="11" t="s">
        <v>63</v>
      </c>
      <c r="E22" s="33"/>
      <c r="F22" s="3" t="s">
        <v>220</v>
      </c>
      <c r="G22" s="11" t="s">
        <v>63</v>
      </c>
      <c r="H22" s="33"/>
    </row>
    <row r="23" spans="1:8" ht="21" customHeight="1" x14ac:dyDescent="0.25">
      <c r="A23" s="10">
        <v>22</v>
      </c>
      <c r="B23" s="11" t="s">
        <v>110</v>
      </c>
      <c r="C23" s="3" t="s">
        <v>112</v>
      </c>
      <c r="D23" s="11" t="s">
        <v>63</v>
      </c>
      <c r="E23" s="33"/>
      <c r="F23" s="3" t="s">
        <v>283</v>
      </c>
      <c r="G23" s="11" t="s">
        <v>63</v>
      </c>
      <c r="H23" s="33"/>
    </row>
    <row r="24" spans="1:8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3"/>
      <c r="F24" s="3" t="s">
        <v>104</v>
      </c>
      <c r="G24" s="11" t="s">
        <v>63</v>
      </c>
      <c r="H24" s="33"/>
    </row>
    <row r="25" spans="1:8" x14ac:dyDescent="0.25">
      <c r="A25" s="10">
        <v>24</v>
      </c>
      <c r="B25" s="11" t="s">
        <v>30</v>
      </c>
      <c r="C25" s="3" t="s">
        <v>182</v>
      </c>
      <c r="D25" s="11" t="s">
        <v>63</v>
      </c>
      <c r="E25" s="33"/>
      <c r="F25" s="3" t="s">
        <v>222</v>
      </c>
      <c r="G25" s="11" t="s">
        <v>63</v>
      </c>
      <c r="H25" s="33"/>
    </row>
    <row r="26" spans="1:8" x14ac:dyDescent="0.25">
      <c r="A26" s="10">
        <v>25</v>
      </c>
      <c r="B26" s="11" t="s">
        <v>29</v>
      </c>
      <c r="C26" s="3" t="s">
        <v>169</v>
      </c>
      <c r="D26" s="11" t="s">
        <v>63</v>
      </c>
      <c r="E26" s="33"/>
      <c r="F26" s="3" t="s">
        <v>219</v>
      </c>
      <c r="G26" s="11" t="s">
        <v>63</v>
      </c>
      <c r="H26" s="33"/>
    </row>
    <row r="27" spans="1:8" x14ac:dyDescent="0.25">
      <c r="A27" s="10">
        <v>26</v>
      </c>
      <c r="B27" s="11" t="s">
        <v>26</v>
      </c>
      <c r="C27" s="3" t="s">
        <v>199</v>
      </c>
      <c r="D27" s="11" t="s">
        <v>63</v>
      </c>
      <c r="E27" s="33"/>
      <c r="F27" s="3" t="s">
        <v>137</v>
      </c>
      <c r="G27" s="11" t="s">
        <v>63</v>
      </c>
      <c r="H27" s="33"/>
    </row>
    <row r="28" spans="1:8" x14ac:dyDescent="0.25">
      <c r="A28" s="10">
        <v>27</v>
      </c>
      <c r="B28" s="11" t="s">
        <v>24</v>
      </c>
      <c r="C28" s="3" t="s">
        <v>198</v>
      </c>
      <c r="D28" s="11" t="s">
        <v>63</v>
      </c>
      <c r="E28" s="33"/>
      <c r="F28" s="3" t="s">
        <v>68</v>
      </c>
      <c r="G28" s="11" t="s">
        <v>63</v>
      </c>
      <c r="H28" s="33"/>
    </row>
    <row r="29" spans="1:8" x14ac:dyDescent="0.25">
      <c r="A29" s="10">
        <v>28</v>
      </c>
      <c r="B29" s="11" t="s">
        <v>20</v>
      </c>
      <c r="C29" s="3" t="s">
        <v>164</v>
      </c>
      <c r="D29" s="11" t="s">
        <v>63</v>
      </c>
      <c r="E29" s="34"/>
      <c r="F29" s="3" t="s">
        <v>130</v>
      </c>
      <c r="G29" s="11" t="s">
        <v>63</v>
      </c>
      <c r="H29" s="33"/>
    </row>
    <row r="30" spans="1:8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2"/>
      <c r="F30" s="3" t="s">
        <v>107</v>
      </c>
      <c r="G30" s="11" t="s">
        <v>63</v>
      </c>
      <c r="H30" s="34"/>
    </row>
    <row r="31" spans="1:8" ht="50.25" customHeight="1" x14ac:dyDescent="0.25">
      <c r="A31" s="10">
        <v>30</v>
      </c>
      <c r="B31" s="11" t="s">
        <v>27</v>
      </c>
      <c r="C31" s="3" t="s">
        <v>204</v>
      </c>
      <c r="D31" s="11" t="s">
        <v>65</v>
      </c>
      <c r="E31" s="33"/>
      <c r="F31" s="3" t="s">
        <v>223</v>
      </c>
      <c r="G31" s="11" t="s">
        <v>65</v>
      </c>
      <c r="H31" s="32"/>
    </row>
    <row r="32" spans="1:8" ht="42" customHeight="1" x14ac:dyDescent="0.25">
      <c r="A32" s="10">
        <v>31</v>
      </c>
      <c r="B32" s="11" t="s">
        <v>47</v>
      </c>
      <c r="C32" s="3" t="s">
        <v>168</v>
      </c>
      <c r="D32" s="11" t="s">
        <v>65</v>
      </c>
      <c r="E32" s="34"/>
      <c r="F32" s="3" t="s">
        <v>71</v>
      </c>
      <c r="G32" s="11" t="s">
        <v>65</v>
      </c>
      <c r="H32" s="33"/>
    </row>
    <row r="33" spans="1:8" ht="18.75" customHeight="1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2"/>
      <c r="F33" s="3" t="s">
        <v>132</v>
      </c>
      <c r="G33" s="11" t="s">
        <v>65</v>
      </c>
      <c r="H33" s="33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3"/>
      <c r="F34" s="3" t="s">
        <v>132</v>
      </c>
      <c r="G34" s="11" t="s">
        <v>65</v>
      </c>
      <c r="H34" s="34"/>
    </row>
    <row r="35" spans="1:8" x14ac:dyDescent="0.25">
      <c r="A35" s="10">
        <v>34</v>
      </c>
      <c r="B35" s="11" t="s">
        <v>105</v>
      </c>
      <c r="C35" s="3" t="s">
        <v>106</v>
      </c>
      <c r="D35" s="11" t="s">
        <v>66</v>
      </c>
      <c r="E35" s="33"/>
      <c r="F35" s="3" t="s">
        <v>69</v>
      </c>
      <c r="G35" s="11" t="s">
        <v>66</v>
      </c>
      <c r="H35" s="32"/>
    </row>
    <row r="36" spans="1:8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3"/>
      <c r="F36" s="3" t="s">
        <v>69</v>
      </c>
      <c r="G36" s="11" t="s">
        <v>66</v>
      </c>
      <c r="H36" s="33"/>
    </row>
    <row r="37" spans="1:8" ht="18.75" customHeight="1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4"/>
      <c r="F37" s="3" t="s">
        <v>70</v>
      </c>
      <c r="G37" s="11" t="s">
        <v>66</v>
      </c>
      <c r="H37" s="33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2"/>
      <c r="F38" s="3" t="s">
        <v>70</v>
      </c>
      <c r="G38" s="11" t="s">
        <v>66</v>
      </c>
      <c r="H38" s="33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3"/>
      <c r="F39" s="3" t="s">
        <v>155</v>
      </c>
      <c r="G39" s="11" t="s">
        <v>66</v>
      </c>
      <c r="H39" s="34"/>
    </row>
    <row r="40" spans="1:8" x14ac:dyDescent="0.25">
      <c r="A40" s="10">
        <v>39</v>
      </c>
      <c r="B40" s="11" t="s">
        <v>34</v>
      </c>
      <c r="C40" s="3" t="s">
        <v>175</v>
      </c>
      <c r="D40" s="11" t="s">
        <v>61</v>
      </c>
      <c r="E40" s="33"/>
      <c r="F40" s="3" t="s">
        <v>79</v>
      </c>
      <c r="G40" s="11" t="s">
        <v>61</v>
      </c>
      <c r="H40" s="32"/>
    </row>
    <row r="41" spans="1:8" x14ac:dyDescent="0.25">
      <c r="A41" s="10">
        <v>40</v>
      </c>
      <c r="B41" s="11" t="s">
        <v>252</v>
      </c>
      <c r="C41" s="3" t="s">
        <v>254</v>
      </c>
      <c r="D41" s="11" t="s">
        <v>61</v>
      </c>
      <c r="E41" s="33"/>
      <c r="F41" s="3" t="s">
        <v>256</v>
      </c>
      <c r="G41" s="11" t="s">
        <v>61</v>
      </c>
      <c r="H41" s="33"/>
    </row>
    <row r="42" spans="1:8" x14ac:dyDescent="0.25">
      <c r="A42" s="10">
        <v>41</v>
      </c>
      <c r="B42" s="11" t="s">
        <v>253</v>
      </c>
      <c r="C42" s="3" t="s">
        <v>255</v>
      </c>
      <c r="D42" s="11" t="s">
        <v>61</v>
      </c>
      <c r="E42" s="33"/>
      <c r="F42" s="3" t="s">
        <v>94</v>
      </c>
      <c r="G42" s="11" t="s">
        <v>61</v>
      </c>
      <c r="H42" s="33"/>
    </row>
    <row r="43" spans="1:8" x14ac:dyDescent="0.25">
      <c r="A43" s="10">
        <v>42</v>
      </c>
      <c r="B43" s="11" t="s">
        <v>241</v>
      </c>
      <c r="C43" s="3" t="s">
        <v>243</v>
      </c>
      <c r="D43" s="11" t="s">
        <v>61</v>
      </c>
      <c r="E43" s="33"/>
      <c r="F43" s="3" t="s">
        <v>245</v>
      </c>
      <c r="G43" s="11" t="s">
        <v>61</v>
      </c>
      <c r="H43" s="33"/>
    </row>
    <row r="44" spans="1:8" ht="21.75" customHeight="1" x14ac:dyDescent="0.25">
      <c r="A44" s="10">
        <v>43</v>
      </c>
      <c r="B44" s="11" t="s">
        <v>242</v>
      </c>
      <c r="C44" s="3" t="s">
        <v>244</v>
      </c>
      <c r="D44" s="11" t="s">
        <v>61</v>
      </c>
      <c r="E44" s="33"/>
      <c r="F44" s="3" t="s">
        <v>246</v>
      </c>
      <c r="G44" s="11" t="s">
        <v>61</v>
      </c>
      <c r="H44" s="33"/>
    </row>
    <row r="45" spans="1:8" ht="21" customHeight="1" x14ac:dyDescent="0.25">
      <c r="A45" s="10">
        <v>44</v>
      </c>
      <c r="B45" s="11" t="s">
        <v>184</v>
      </c>
      <c r="C45" s="3" t="s">
        <v>183</v>
      </c>
      <c r="D45" s="11" t="s">
        <v>61</v>
      </c>
      <c r="E45" s="33"/>
      <c r="F45" s="3" t="s">
        <v>185</v>
      </c>
      <c r="G45" s="11" t="s">
        <v>61</v>
      </c>
      <c r="H45" s="33"/>
    </row>
    <row r="46" spans="1:8" x14ac:dyDescent="0.25">
      <c r="A46" s="10">
        <v>45</v>
      </c>
      <c r="B46" s="11" t="s">
        <v>178</v>
      </c>
      <c r="C46" s="3" t="s">
        <v>180</v>
      </c>
      <c r="D46" s="11" t="s">
        <v>61</v>
      </c>
      <c r="E46" s="33"/>
      <c r="F46" s="3" t="s">
        <v>74</v>
      </c>
      <c r="G46" s="11" t="s">
        <v>61</v>
      </c>
      <c r="H46" s="33"/>
    </row>
    <row r="47" spans="1:8" x14ac:dyDescent="0.25">
      <c r="A47" s="10">
        <v>46</v>
      </c>
      <c r="B47" s="11" t="s">
        <v>158</v>
      </c>
      <c r="C47" s="3" t="s">
        <v>159</v>
      </c>
      <c r="D47" s="11" t="s">
        <v>61</v>
      </c>
      <c r="E47" s="33"/>
      <c r="F47" s="3" t="s">
        <v>94</v>
      </c>
      <c r="G47" s="11" t="s">
        <v>61</v>
      </c>
      <c r="H47" s="33"/>
    </row>
    <row r="48" spans="1:8" ht="24" customHeight="1" x14ac:dyDescent="0.25">
      <c r="A48" s="10">
        <v>47</v>
      </c>
      <c r="B48" s="11" t="s">
        <v>150</v>
      </c>
      <c r="C48" s="3" t="s">
        <v>148</v>
      </c>
      <c r="D48" s="11" t="s">
        <v>61</v>
      </c>
      <c r="E48" s="33"/>
      <c r="F48" s="3" t="s">
        <v>151</v>
      </c>
      <c r="G48" s="11" t="s">
        <v>61</v>
      </c>
      <c r="H48" s="33"/>
    </row>
    <row r="49" spans="1:8" x14ac:dyDescent="0.25">
      <c r="A49" s="10">
        <v>48</v>
      </c>
      <c r="B49" s="11" t="s">
        <v>149</v>
      </c>
      <c r="C49" s="3" t="s">
        <v>231</v>
      </c>
      <c r="D49" s="11" t="s">
        <v>61</v>
      </c>
      <c r="E49" s="33"/>
      <c r="F49" s="3" t="s">
        <v>238</v>
      </c>
      <c r="G49" s="11" t="s">
        <v>61</v>
      </c>
      <c r="H49" s="33"/>
    </row>
    <row r="50" spans="1:8" ht="13.5" customHeight="1" x14ac:dyDescent="0.25">
      <c r="A50" s="10">
        <v>49</v>
      </c>
      <c r="B50" s="11" t="s">
        <v>139</v>
      </c>
      <c r="C50" s="3" t="s">
        <v>138</v>
      </c>
      <c r="D50" s="11" t="s">
        <v>61</v>
      </c>
      <c r="E50" s="33"/>
      <c r="F50" s="3" t="s">
        <v>140</v>
      </c>
      <c r="G50" s="11" t="s">
        <v>61</v>
      </c>
      <c r="H50" s="33"/>
    </row>
    <row r="51" spans="1:8" ht="15" customHeight="1" x14ac:dyDescent="0.25">
      <c r="A51" s="10">
        <v>50</v>
      </c>
      <c r="B51" s="11" t="s">
        <v>127</v>
      </c>
      <c r="C51" s="3" t="s">
        <v>125</v>
      </c>
      <c r="D51" s="11" t="s">
        <v>61</v>
      </c>
      <c r="E51" s="33"/>
      <c r="F51" s="3" t="s">
        <v>129</v>
      </c>
      <c r="G51" s="11" t="s">
        <v>61</v>
      </c>
      <c r="H51" s="33"/>
    </row>
    <row r="52" spans="1:8" x14ac:dyDescent="0.25">
      <c r="A52" s="10">
        <v>51</v>
      </c>
      <c r="B52" s="11" t="s">
        <v>126</v>
      </c>
      <c r="C52" s="3" t="s">
        <v>124</v>
      </c>
      <c r="D52" s="11" t="s">
        <v>61</v>
      </c>
      <c r="E52" s="33"/>
      <c r="F52" s="3" t="s">
        <v>129</v>
      </c>
      <c r="G52" s="11" t="s">
        <v>61</v>
      </c>
      <c r="H52" s="33"/>
    </row>
    <row r="53" spans="1:8" x14ac:dyDescent="0.25">
      <c r="A53" s="10">
        <v>52</v>
      </c>
      <c r="B53" s="11" t="s">
        <v>93</v>
      </c>
      <c r="C53" s="3" t="s">
        <v>92</v>
      </c>
      <c r="D53" s="11" t="s">
        <v>61</v>
      </c>
      <c r="E53" s="33"/>
      <c r="F53" s="3" t="s">
        <v>95</v>
      </c>
      <c r="G53" s="11" t="s">
        <v>61</v>
      </c>
      <c r="H53" s="33"/>
    </row>
    <row r="54" spans="1:8" x14ac:dyDescent="0.25">
      <c r="A54" s="10">
        <v>53</v>
      </c>
      <c r="B54" s="11" t="s">
        <v>89</v>
      </c>
      <c r="C54" s="3" t="s">
        <v>230</v>
      </c>
      <c r="D54" s="11" t="s">
        <v>61</v>
      </c>
      <c r="E54" s="33"/>
      <c r="F54" s="3" t="s">
        <v>237</v>
      </c>
      <c r="G54" s="11" t="s">
        <v>61</v>
      </c>
      <c r="H54" s="33"/>
    </row>
    <row r="55" spans="1:8" x14ac:dyDescent="0.25">
      <c r="A55" s="10">
        <v>54</v>
      </c>
      <c r="B55" s="11" t="s">
        <v>87</v>
      </c>
      <c r="C55" s="3" t="s">
        <v>229</v>
      </c>
      <c r="D55" s="11" t="s">
        <v>61</v>
      </c>
      <c r="E55" s="33"/>
      <c r="F55" s="3" t="s">
        <v>235</v>
      </c>
      <c r="G55" s="11" t="s">
        <v>61</v>
      </c>
      <c r="H55" s="33"/>
    </row>
    <row r="56" spans="1:8" ht="19.5" customHeight="1" x14ac:dyDescent="0.25">
      <c r="A56" s="10">
        <v>55</v>
      </c>
      <c r="B56" s="11" t="s">
        <v>45</v>
      </c>
      <c r="C56" s="3" t="s">
        <v>176</v>
      </c>
      <c r="D56" s="11" t="s">
        <v>61</v>
      </c>
      <c r="E56" s="33"/>
      <c r="F56" s="3" t="s">
        <v>74</v>
      </c>
      <c r="G56" s="11" t="s">
        <v>61</v>
      </c>
      <c r="H56" s="33"/>
    </row>
    <row r="57" spans="1:8" ht="14.25" customHeight="1" x14ac:dyDescent="0.25">
      <c r="A57" s="10">
        <v>56</v>
      </c>
      <c r="B57" s="11" t="s">
        <v>53</v>
      </c>
      <c r="C57" s="3" t="s">
        <v>7</v>
      </c>
      <c r="D57" s="11" t="s">
        <v>61</v>
      </c>
      <c r="E57" s="33"/>
      <c r="F57" s="3" t="s">
        <v>72</v>
      </c>
      <c r="G57" s="11" t="s">
        <v>61</v>
      </c>
      <c r="H57" s="33"/>
    </row>
    <row r="58" spans="1:8" x14ac:dyDescent="0.25">
      <c r="A58" s="10">
        <v>57</v>
      </c>
      <c r="B58" s="11" t="s">
        <v>44</v>
      </c>
      <c r="C58" s="3" t="s">
        <v>6</v>
      </c>
      <c r="D58" s="11" t="s">
        <v>61</v>
      </c>
      <c r="E58" s="33"/>
      <c r="F58" s="3" t="s">
        <v>82</v>
      </c>
      <c r="G58" s="11" t="s">
        <v>61</v>
      </c>
      <c r="H58" s="33"/>
    </row>
    <row r="59" spans="1:8" x14ac:dyDescent="0.25">
      <c r="A59" s="10">
        <v>58</v>
      </c>
      <c r="B59" s="11" t="s">
        <v>10</v>
      </c>
      <c r="C59" s="3" t="s">
        <v>99</v>
      </c>
      <c r="D59" s="11" t="s">
        <v>61</v>
      </c>
      <c r="E59" s="33"/>
      <c r="F59" s="3" t="s">
        <v>75</v>
      </c>
      <c r="G59" s="11" t="s">
        <v>61</v>
      </c>
      <c r="H59" s="33"/>
    </row>
    <row r="60" spans="1:8" x14ac:dyDescent="0.25">
      <c r="A60" s="10">
        <v>59</v>
      </c>
      <c r="B60" s="11" t="s">
        <v>9</v>
      </c>
      <c r="C60" s="3" t="s">
        <v>228</v>
      </c>
      <c r="D60" s="11" t="s">
        <v>61</v>
      </c>
      <c r="E60" s="33"/>
      <c r="F60" s="3" t="s">
        <v>236</v>
      </c>
      <c r="G60" s="11" t="s">
        <v>61</v>
      </c>
      <c r="H60" s="33"/>
    </row>
    <row r="61" spans="1:8" x14ac:dyDescent="0.25">
      <c r="A61" s="10">
        <v>60</v>
      </c>
      <c r="B61" s="11" t="s">
        <v>52</v>
      </c>
      <c r="C61" s="3" t="s">
        <v>206</v>
      </c>
      <c r="D61" s="11" t="s">
        <v>61</v>
      </c>
      <c r="E61" s="33"/>
      <c r="F61" s="3" t="s">
        <v>81</v>
      </c>
      <c r="G61" s="11" t="s">
        <v>61</v>
      </c>
      <c r="H61" s="33"/>
    </row>
    <row r="62" spans="1:8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1" t="s">
        <v>61</v>
      </c>
      <c r="H62" s="33"/>
    </row>
    <row r="63" spans="1:8" x14ac:dyDescent="0.25">
      <c r="A63" s="10">
        <v>62</v>
      </c>
      <c r="B63" s="11" t="s">
        <v>51</v>
      </c>
      <c r="C63" s="3" t="s">
        <v>227</v>
      </c>
      <c r="D63" s="11" t="s">
        <v>61</v>
      </c>
      <c r="E63" s="33"/>
      <c r="F63" s="3" t="s">
        <v>235</v>
      </c>
      <c r="G63" s="11" t="s">
        <v>61</v>
      </c>
      <c r="H63" s="33"/>
    </row>
    <row r="64" spans="1:8" x14ac:dyDescent="0.25">
      <c r="A64" s="10">
        <v>63</v>
      </c>
      <c r="B64" s="11" t="s">
        <v>50</v>
      </c>
      <c r="C64" s="3" t="s">
        <v>97</v>
      </c>
      <c r="D64" s="11" t="s">
        <v>61</v>
      </c>
      <c r="E64" s="33"/>
      <c r="F64" s="3" t="s">
        <v>73</v>
      </c>
      <c r="G64" s="11" t="s">
        <v>61</v>
      </c>
      <c r="H64" s="33"/>
    </row>
    <row r="65" spans="1:8" x14ac:dyDescent="0.25">
      <c r="A65" s="10">
        <v>64</v>
      </c>
      <c r="B65" s="11" t="s">
        <v>41</v>
      </c>
      <c r="C65" s="3" t="s">
        <v>203</v>
      </c>
      <c r="D65" s="11" t="s">
        <v>61</v>
      </c>
      <c r="E65" s="33"/>
      <c r="F65" s="3" t="s">
        <v>76</v>
      </c>
      <c r="G65" s="11" t="s">
        <v>61</v>
      </c>
      <c r="H65" s="33"/>
    </row>
    <row r="66" spans="1:8" x14ac:dyDescent="0.25">
      <c r="A66" s="10">
        <v>65</v>
      </c>
      <c r="B66" s="11" t="s">
        <v>38</v>
      </c>
      <c r="C66" s="3" t="s">
        <v>202</v>
      </c>
      <c r="D66" s="11" t="s">
        <v>61</v>
      </c>
      <c r="E66" s="33"/>
      <c r="F66" s="3" t="s">
        <v>94</v>
      </c>
      <c r="G66" s="11" t="s">
        <v>61</v>
      </c>
      <c r="H66" s="33"/>
    </row>
    <row r="67" spans="1:8" x14ac:dyDescent="0.25">
      <c r="A67" s="10">
        <v>66</v>
      </c>
      <c r="B67" s="11" t="s">
        <v>40</v>
      </c>
      <c r="C67" s="3" t="s">
        <v>201</v>
      </c>
      <c r="D67" s="11" t="s">
        <v>61</v>
      </c>
      <c r="E67" s="33"/>
      <c r="F67" s="3" t="s">
        <v>141</v>
      </c>
      <c r="G67" s="11" t="s">
        <v>61</v>
      </c>
      <c r="H67" s="33"/>
    </row>
    <row r="68" spans="1:8" x14ac:dyDescent="0.25">
      <c r="A68" s="10">
        <v>67</v>
      </c>
      <c r="B68" s="11" t="s">
        <v>36</v>
      </c>
      <c r="C68" s="3" t="s">
        <v>200</v>
      </c>
      <c r="D68" s="11" t="s">
        <v>61</v>
      </c>
      <c r="E68" s="33"/>
      <c r="F68" s="3" t="s">
        <v>234</v>
      </c>
      <c r="G68" s="11" t="s">
        <v>61</v>
      </c>
      <c r="H68" s="33"/>
    </row>
    <row r="69" spans="1:8" x14ac:dyDescent="0.25">
      <c r="A69" s="10">
        <v>68</v>
      </c>
      <c r="B69" s="11" t="s">
        <v>57</v>
      </c>
      <c r="C69" s="3" t="s">
        <v>174</v>
      </c>
      <c r="D69" s="11" t="s">
        <v>61</v>
      </c>
      <c r="E69" s="33"/>
      <c r="F69" s="3" t="s">
        <v>233</v>
      </c>
      <c r="G69" s="11" t="s">
        <v>61</v>
      </c>
      <c r="H69" s="33"/>
    </row>
    <row r="70" spans="1:8" x14ac:dyDescent="0.25">
      <c r="A70" s="10">
        <v>69</v>
      </c>
      <c r="B70" s="11" t="s">
        <v>43</v>
      </c>
      <c r="C70" s="3" t="s">
        <v>197</v>
      </c>
      <c r="D70" s="11" t="s">
        <v>61</v>
      </c>
      <c r="E70" s="33"/>
      <c r="F70" s="3" t="s">
        <v>77</v>
      </c>
      <c r="G70" s="11" t="s">
        <v>61</v>
      </c>
      <c r="H70" s="33"/>
    </row>
    <row r="71" spans="1:8" x14ac:dyDescent="0.25">
      <c r="A71" s="10">
        <v>70</v>
      </c>
      <c r="B71" s="11" t="s">
        <v>42</v>
      </c>
      <c r="C71" s="3" t="s">
        <v>173</v>
      </c>
      <c r="D71" s="11" t="s">
        <v>61</v>
      </c>
      <c r="E71" s="33"/>
      <c r="F71" s="3" t="s">
        <v>74</v>
      </c>
      <c r="G71" s="11" t="s">
        <v>61</v>
      </c>
      <c r="H71" s="33"/>
    </row>
    <row r="72" spans="1:8" x14ac:dyDescent="0.25">
      <c r="A72" s="10">
        <v>71</v>
      </c>
      <c r="B72" s="11" t="s">
        <v>60</v>
      </c>
      <c r="C72" s="3" t="s">
        <v>194</v>
      </c>
      <c r="D72" s="11" t="s">
        <v>61</v>
      </c>
      <c r="E72" s="33"/>
      <c r="F72" s="3" t="s">
        <v>74</v>
      </c>
      <c r="G72" s="11" t="s">
        <v>61</v>
      </c>
      <c r="H72" s="33"/>
    </row>
    <row r="73" spans="1:8" x14ac:dyDescent="0.25">
      <c r="A73" s="10">
        <v>72</v>
      </c>
      <c r="B73" s="11" t="s">
        <v>17</v>
      </c>
      <c r="C73" s="3" t="s">
        <v>225</v>
      </c>
      <c r="D73" s="11" t="s">
        <v>61</v>
      </c>
      <c r="E73" s="33"/>
      <c r="F73" s="3" t="s">
        <v>74</v>
      </c>
      <c r="G73" s="11" t="s">
        <v>61</v>
      </c>
      <c r="H73" s="33"/>
    </row>
    <row r="74" spans="1:8" x14ac:dyDescent="0.25">
      <c r="A74" s="10">
        <v>73</v>
      </c>
      <c r="B74" s="11" t="s">
        <v>39</v>
      </c>
      <c r="C74" s="3" t="s">
        <v>193</v>
      </c>
      <c r="D74" s="11" t="s">
        <v>61</v>
      </c>
      <c r="E74" s="33"/>
      <c r="F74" s="3" t="s">
        <v>78</v>
      </c>
      <c r="G74" s="11" t="s">
        <v>61</v>
      </c>
      <c r="H74" s="33"/>
    </row>
    <row r="75" spans="1:8" x14ac:dyDescent="0.25">
      <c r="A75" s="10">
        <v>74</v>
      </c>
      <c r="B75" s="11" t="s">
        <v>18</v>
      </c>
      <c r="C75" s="3" t="s">
        <v>190</v>
      </c>
      <c r="D75" s="11" t="s">
        <v>61</v>
      </c>
      <c r="E75" s="33"/>
      <c r="F75" s="3" t="s">
        <v>232</v>
      </c>
      <c r="G75" s="11" t="s">
        <v>61</v>
      </c>
      <c r="H75" s="33"/>
    </row>
    <row r="76" spans="1:8" x14ac:dyDescent="0.25">
      <c r="A76" s="10">
        <v>75</v>
      </c>
      <c r="B76" s="11" t="s">
        <v>48</v>
      </c>
      <c r="C76" s="3" t="s">
        <v>96</v>
      </c>
      <c r="D76" s="11" t="s">
        <v>61</v>
      </c>
      <c r="E76" s="33"/>
      <c r="F76" s="3" t="s">
        <v>73</v>
      </c>
      <c r="G76" s="11" t="s">
        <v>61</v>
      </c>
      <c r="H76" s="33"/>
    </row>
    <row r="77" spans="1:8" x14ac:dyDescent="0.25">
      <c r="A77" s="10">
        <v>76</v>
      </c>
      <c r="B77" s="11" t="s">
        <v>37</v>
      </c>
      <c r="C77" s="3" t="s">
        <v>172</v>
      </c>
      <c r="D77" s="11" t="s">
        <v>61</v>
      </c>
      <c r="E77" s="33"/>
      <c r="F77" s="3" t="s">
        <v>74</v>
      </c>
      <c r="G77" s="11" t="s">
        <v>61</v>
      </c>
      <c r="H77" s="33"/>
    </row>
    <row r="78" spans="1:8" x14ac:dyDescent="0.25">
      <c r="A78" s="10">
        <v>77</v>
      </c>
      <c r="B78" s="11" t="s">
        <v>32</v>
      </c>
      <c r="C78" s="3" t="s">
        <v>188</v>
      </c>
      <c r="D78" s="11" t="s">
        <v>61</v>
      </c>
      <c r="E78" s="33"/>
      <c r="F78" s="3" t="s">
        <v>232</v>
      </c>
      <c r="G78" s="11" t="s">
        <v>61</v>
      </c>
      <c r="H78" s="33"/>
    </row>
    <row r="79" spans="1:8" x14ac:dyDescent="0.25">
      <c r="A79" s="10">
        <v>78</v>
      </c>
      <c r="B79" s="11" t="s">
        <v>33</v>
      </c>
      <c r="C79" s="3" t="s">
        <v>187</v>
      </c>
      <c r="D79" s="11" t="s">
        <v>61</v>
      </c>
      <c r="E79" s="33"/>
      <c r="F79" s="3" t="s">
        <v>74</v>
      </c>
      <c r="G79" s="11" t="s">
        <v>61</v>
      </c>
      <c r="H79" s="33"/>
    </row>
    <row r="80" spans="1:8" x14ac:dyDescent="0.25">
      <c r="A80" s="10">
        <v>79</v>
      </c>
      <c r="B80" s="11" t="s">
        <v>35</v>
      </c>
      <c r="C80" s="3" t="s">
        <v>186</v>
      </c>
      <c r="D80" s="11" t="s">
        <v>61</v>
      </c>
      <c r="E80" s="33"/>
      <c r="F80" s="3" t="s">
        <v>80</v>
      </c>
      <c r="G80" s="11" t="s">
        <v>61</v>
      </c>
      <c r="H80" s="33"/>
    </row>
    <row r="81" spans="1:8" x14ac:dyDescent="0.25">
      <c r="A81" s="10">
        <v>80</v>
      </c>
      <c r="B81" s="11" t="s">
        <v>270</v>
      </c>
      <c r="C81" s="3" t="s">
        <v>271</v>
      </c>
      <c r="D81" s="11" t="s">
        <v>61</v>
      </c>
      <c r="E81" s="33"/>
      <c r="F81" s="3" t="s">
        <v>272</v>
      </c>
      <c r="G81" s="11" t="s">
        <v>61</v>
      </c>
      <c r="H81" s="33"/>
    </row>
    <row r="82" spans="1:8" x14ac:dyDescent="0.25">
      <c r="A82" s="10">
        <v>81</v>
      </c>
      <c r="B82" s="11" t="s">
        <v>262</v>
      </c>
      <c r="C82" s="3" t="s">
        <v>264</v>
      </c>
      <c r="D82" s="11" t="s">
        <v>61</v>
      </c>
      <c r="E82" s="33"/>
      <c r="F82" s="3" t="s">
        <v>266</v>
      </c>
      <c r="G82" s="11" t="s">
        <v>61</v>
      </c>
      <c r="H82" s="33"/>
    </row>
    <row r="83" spans="1:8" x14ac:dyDescent="0.25">
      <c r="A83" s="10">
        <v>82</v>
      </c>
      <c r="B83" s="11" t="s">
        <v>261</v>
      </c>
      <c r="C83" s="3" t="s">
        <v>263</v>
      </c>
      <c r="D83" s="11" t="s">
        <v>61</v>
      </c>
      <c r="E83" s="33"/>
      <c r="F83" s="3" t="s">
        <v>265</v>
      </c>
      <c r="G83" s="11" t="s">
        <v>61</v>
      </c>
      <c r="H83" s="33"/>
    </row>
    <row r="84" spans="1:8" x14ac:dyDescent="0.25">
      <c r="A84" s="10">
        <v>83</v>
      </c>
      <c r="B84" s="11" t="s">
        <v>258</v>
      </c>
      <c r="C84" s="3" t="s">
        <v>257</v>
      </c>
      <c r="D84" s="11" t="s">
        <v>61</v>
      </c>
      <c r="E84" s="34"/>
      <c r="F84" s="3" t="s">
        <v>259</v>
      </c>
      <c r="G84" s="11" t="s">
        <v>61</v>
      </c>
      <c r="H84" s="34"/>
    </row>
  </sheetData>
  <sortState xmlns:xlrd2="http://schemas.microsoft.com/office/spreadsheetml/2017/richdata2" ref="A2:G84">
    <sortCondition ref="D2:D84" customList="Low,Low to Moderate,Moderate,Moderately High,High,Very High"/>
  </sortState>
  <mergeCells count="13">
    <mergeCell ref="E2:E8"/>
    <mergeCell ref="H2:H4"/>
    <mergeCell ref="H5:H7"/>
    <mergeCell ref="E9:E15"/>
    <mergeCell ref="H8:H19"/>
    <mergeCell ref="E16:E29"/>
    <mergeCell ref="H20:H30"/>
    <mergeCell ref="E30:E32"/>
    <mergeCell ref="E33:E37"/>
    <mergeCell ref="H31:H34"/>
    <mergeCell ref="H35:H39"/>
    <mergeCell ref="E38:E84"/>
    <mergeCell ref="H40:H84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36099-B9C3-4B3E-8062-C9C8F1E69342}">
  <dimension ref="A1:J84"/>
  <sheetViews>
    <sheetView topLeftCell="A40" zoomScale="85" zoomScaleNormal="85" workbookViewId="0">
      <selection activeCell="D33" sqref="D33:D37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24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10" ht="22.5" customHeight="1" x14ac:dyDescent="0.25">
      <c r="A4" s="10">
        <v>3</v>
      </c>
      <c r="B4" s="11" t="s">
        <v>117</v>
      </c>
      <c r="C4" s="3" t="s">
        <v>116</v>
      </c>
      <c r="D4" s="11" t="s">
        <v>62</v>
      </c>
      <c r="E4" s="31"/>
      <c r="F4" s="3" t="s">
        <v>118</v>
      </c>
      <c r="G4" s="11" t="s">
        <v>62</v>
      </c>
      <c r="H4" s="31"/>
    </row>
    <row r="5" spans="1:10" ht="54.75" customHeight="1" x14ac:dyDescent="0.25">
      <c r="A5" s="10">
        <v>4</v>
      </c>
      <c r="B5" s="11" t="s">
        <v>111</v>
      </c>
      <c r="C5" s="3" t="s">
        <v>143</v>
      </c>
      <c r="D5" s="11" t="s">
        <v>62</v>
      </c>
      <c r="E5" s="31"/>
      <c r="F5" s="3" t="s">
        <v>108</v>
      </c>
      <c r="G5" s="11" t="s">
        <v>63</v>
      </c>
      <c r="H5" s="31"/>
    </row>
    <row r="6" spans="1:10" x14ac:dyDescent="0.25">
      <c r="A6" s="10">
        <v>5</v>
      </c>
      <c r="B6" s="11" t="s">
        <v>109</v>
      </c>
      <c r="C6" s="3" t="s">
        <v>142</v>
      </c>
      <c r="D6" s="11" t="s">
        <v>62</v>
      </c>
      <c r="E6" s="31"/>
      <c r="F6" s="3" t="s">
        <v>108</v>
      </c>
      <c r="G6" s="11" t="s">
        <v>63</v>
      </c>
      <c r="H6" s="31"/>
    </row>
    <row r="7" spans="1:10" x14ac:dyDescent="0.25">
      <c r="A7" s="10">
        <v>6</v>
      </c>
      <c r="B7" s="11" t="s">
        <v>114</v>
      </c>
      <c r="C7" s="3" t="s">
        <v>144</v>
      </c>
      <c r="D7" s="11" t="s">
        <v>62</v>
      </c>
      <c r="E7" s="31"/>
      <c r="F7" s="3" t="s">
        <v>108</v>
      </c>
      <c r="G7" s="11" t="s">
        <v>63</v>
      </c>
      <c r="H7" s="31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1"/>
      <c r="F8" s="3" t="s">
        <v>218</v>
      </c>
      <c r="G8" s="11" t="s">
        <v>250</v>
      </c>
      <c r="H8" s="31"/>
    </row>
    <row r="9" spans="1:10" x14ac:dyDescent="0.25">
      <c r="A9" s="10">
        <v>8</v>
      </c>
      <c r="B9" s="11" t="s">
        <v>19</v>
      </c>
      <c r="C9" s="3" t="s">
        <v>181</v>
      </c>
      <c r="D9" s="11" t="s">
        <v>64</v>
      </c>
      <c r="E9" s="31"/>
      <c r="F9" s="3" t="s">
        <v>131</v>
      </c>
      <c r="G9" s="11" t="s">
        <v>64</v>
      </c>
      <c r="H9" s="31"/>
    </row>
    <row r="10" spans="1:10" ht="15" customHeight="1" x14ac:dyDescent="0.25">
      <c r="A10" s="10">
        <v>9</v>
      </c>
      <c r="B10" s="11" t="s">
        <v>16</v>
      </c>
      <c r="C10" s="3" t="s">
        <v>191</v>
      </c>
      <c r="D10" s="11" t="s">
        <v>64</v>
      </c>
      <c r="E10" s="31"/>
      <c r="F10" s="3" t="s">
        <v>216</v>
      </c>
      <c r="G10" s="11" t="s">
        <v>250</v>
      </c>
      <c r="H10" s="31"/>
    </row>
    <row r="11" spans="1:10" ht="21.75" customHeight="1" x14ac:dyDescent="0.25">
      <c r="A11" s="10">
        <v>10</v>
      </c>
      <c r="B11" s="11" t="s">
        <v>28</v>
      </c>
      <c r="C11" s="3" t="s">
        <v>167</v>
      </c>
      <c r="D11" s="11" t="s">
        <v>64</v>
      </c>
      <c r="E11" s="31"/>
      <c r="F11" s="3" t="s">
        <v>221</v>
      </c>
      <c r="G11" s="11" t="s">
        <v>250</v>
      </c>
      <c r="H11" s="31"/>
    </row>
    <row r="12" spans="1:10" ht="22.5" customHeight="1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1"/>
      <c r="F12" s="3" t="s">
        <v>133</v>
      </c>
      <c r="G12" s="11" t="s">
        <v>64</v>
      </c>
      <c r="H12" s="31"/>
    </row>
    <row r="13" spans="1:10" x14ac:dyDescent="0.25">
      <c r="A13" s="10">
        <v>12</v>
      </c>
      <c r="B13" s="11" t="s">
        <v>121</v>
      </c>
      <c r="C13" s="3" t="s">
        <v>146</v>
      </c>
      <c r="D13" s="11" t="s">
        <v>64</v>
      </c>
      <c r="E13" s="31"/>
      <c r="F13" s="3" t="s">
        <v>128</v>
      </c>
      <c r="G13" s="11" t="s">
        <v>64</v>
      </c>
      <c r="H13" s="31"/>
    </row>
    <row r="14" spans="1:10" ht="17.25" customHeight="1" x14ac:dyDescent="0.25">
      <c r="A14" s="10">
        <v>13</v>
      </c>
      <c r="B14" s="11" t="s">
        <v>120</v>
      </c>
      <c r="C14" s="3" t="s">
        <v>145</v>
      </c>
      <c r="D14" s="11" t="s">
        <v>64</v>
      </c>
      <c r="E14" s="31"/>
      <c r="F14" s="3" t="s">
        <v>133</v>
      </c>
      <c r="G14" s="11" t="s">
        <v>64</v>
      </c>
      <c r="H14" s="31"/>
    </row>
    <row r="15" spans="1:10" x14ac:dyDescent="0.25">
      <c r="A15" s="10">
        <v>14</v>
      </c>
      <c r="B15" s="11" t="s">
        <v>113</v>
      </c>
      <c r="C15" s="3" t="s">
        <v>115</v>
      </c>
      <c r="D15" s="11" t="s">
        <v>64</v>
      </c>
      <c r="E15" s="31"/>
      <c r="F15" s="3" t="s">
        <v>282</v>
      </c>
      <c r="G15" s="11" t="s">
        <v>64</v>
      </c>
      <c r="H15" s="31"/>
    </row>
    <row r="16" spans="1:10" ht="14.25" customHeight="1" x14ac:dyDescent="0.25">
      <c r="A16" s="10">
        <v>15</v>
      </c>
      <c r="B16" s="11" t="s">
        <v>22</v>
      </c>
      <c r="C16" s="3" t="s">
        <v>165</v>
      </c>
      <c r="D16" s="11" t="s">
        <v>63</v>
      </c>
      <c r="E16" s="31"/>
      <c r="F16" s="3" t="s">
        <v>133</v>
      </c>
      <c r="G16" s="11" t="s">
        <v>64</v>
      </c>
      <c r="H16" s="31"/>
    </row>
    <row r="17" spans="1:8" ht="16.5" customHeight="1" x14ac:dyDescent="0.25">
      <c r="A17" s="10">
        <v>16</v>
      </c>
      <c r="B17" s="11" t="s">
        <v>25</v>
      </c>
      <c r="C17" s="3" t="s">
        <v>166</v>
      </c>
      <c r="D17" s="11" t="s">
        <v>63</v>
      </c>
      <c r="E17" s="31"/>
      <c r="F17" s="3" t="s">
        <v>217</v>
      </c>
      <c r="G17" s="11" t="s">
        <v>250</v>
      </c>
      <c r="H17" s="31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1"/>
      <c r="F18" s="3" t="s">
        <v>273</v>
      </c>
      <c r="G18" s="11" t="s">
        <v>64</v>
      </c>
      <c r="H18" s="31"/>
    </row>
    <row r="19" spans="1:8" ht="21" customHeight="1" x14ac:dyDescent="0.25">
      <c r="A19" s="10">
        <v>18</v>
      </c>
      <c r="B19" s="11" t="s">
        <v>23</v>
      </c>
      <c r="C19" s="3" t="s">
        <v>177</v>
      </c>
      <c r="D19" s="11" t="s">
        <v>63</v>
      </c>
      <c r="E19" s="31"/>
      <c r="F19" s="3" t="s">
        <v>218</v>
      </c>
      <c r="G19" s="11" t="s">
        <v>250</v>
      </c>
      <c r="H19" s="31"/>
    </row>
    <row r="20" spans="1:8" x14ac:dyDescent="0.25">
      <c r="A20" s="10">
        <v>19</v>
      </c>
      <c r="B20" s="11" t="s">
        <v>20</v>
      </c>
      <c r="C20" s="3" t="s">
        <v>164</v>
      </c>
      <c r="D20" s="11" t="s">
        <v>63</v>
      </c>
      <c r="E20" s="31"/>
      <c r="F20" s="3" t="s">
        <v>130</v>
      </c>
      <c r="G20" s="11" t="s">
        <v>63</v>
      </c>
      <c r="H20" s="31"/>
    </row>
    <row r="21" spans="1:8" x14ac:dyDescent="0.25">
      <c r="A21" s="10">
        <v>20</v>
      </c>
      <c r="B21" s="11" t="s">
        <v>24</v>
      </c>
      <c r="C21" s="3" t="s">
        <v>198</v>
      </c>
      <c r="D21" s="11" t="s">
        <v>63</v>
      </c>
      <c r="E21" s="31"/>
      <c r="F21" s="3" t="s">
        <v>68</v>
      </c>
      <c r="G21" s="11" t="s">
        <v>63</v>
      </c>
      <c r="H21" s="31"/>
    </row>
    <row r="22" spans="1:8" x14ac:dyDescent="0.25">
      <c r="A22" s="10">
        <v>21</v>
      </c>
      <c r="B22" s="11" t="s">
        <v>26</v>
      </c>
      <c r="C22" s="3" t="s">
        <v>199</v>
      </c>
      <c r="D22" s="11" t="s">
        <v>63</v>
      </c>
      <c r="E22" s="31"/>
      <c r="F22" s="3" t="s">
        <v>137</v>
      </c>
      <c r="G22" s="11" t="s">
        <v>63</v>
      </c>
      <c r="H22" s="31"/>
    </row>
    <row r="23" spans="1:8" x14ac:dyDescent="0.25">
      <c r="A23" s="10">
        <v>22</v>
      </c>
      <c r="B23" s="11" t="s">
        <v>29</v>
      </c>
      <c r="C23" s="3" t="s">
        <v>169</v>
      </c>
      <c r="D23" s="11" t="s">
        <v>63</v>
      </c>
      <c r="E23" s="31"/>
      <c r="F23" s="3" t="s">
        <v>219</v>
      </c>
      <c r="G23" s="11" t="s">
        <v>249</v>
      </c>
      <c r="H23" s="31"/>
    </row>
    <row r="24" spans="1:8" x14ac:dyDescent="0.25">
      <c r="A24" s="10">
        <v>23</v>
      </c>
      <c r="B24" s="11" t="s">
        <v>30</v>
      </c>
      <c r="C24" s="3" t="s">
        <v>182</v>
      </c>
      <c r="D24" s="11" t="s">
        <v>63</v>
      </c>
      <c r="E24" s="31"/>
      <c r="F24" s="3" t="s">
        <v>222</v>
      </c>
      <c r="G24" s="11" t="s">
        <v>249</v>
      </c>
      <c r="H24" s="31"/>
    </row>
    <row r="25" spans="1:8" x14ac:dyDescent="0.25">
      <c r="A25" s="10">
        <v>24</v>
      </c>
      <c r="B25" s="11" t="s">
        <v>103</v>
      </c>
      <c r="C25" s="3" t="s">
        <v>102</v>
      </c>
      <c r="D25" s="11" t="s">
        <v>63</v>
      </c>
      <c r="E25" s="31"/>
      <c r="F25" s="3" t="s">
        <v>104</v>
      </c>
      <c r="G25" s="11" t="s">
        <v>63</v>
      </c>
      <c r="H25" s="31"/>
    </row>
    <row r="26" spans="1:8" x14ac:dyDescent="0.25">
      <c r="A26" s="10">
        <v>25</v>
      </c>
      <c r="B26" s="11" t="s">
        <v>213</v>
      </c>
      <c r="C26" s="3" t="s">
        <v>211</v>
      </c>
      <c r="D26" s="11" t="s">
        <v>63</v>
      </c>
      <c r="E26" s="31"/>
      <c r="F26" s="3" t="s">
        <v>214</v>
      </c>
      <c r="G26" s="11" t="s">
        <v>63</v>
      </c>
      <c r="H26" s="31"/>
    </row>
    <row r="27" spans="1:8" ht="13.5" customHeight="1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1"/>
      <c r="F27" s="3" t="s">
        <v>215</v>
      </c>
      <c r="G27" s="11" t="s">
        <v>63</v>
      </c>
      <c r="H27" s="31"/>
    </row>
    <row r="28" spans="1:8" x14ac:dyDescent="0.25">
      <c r="A28" s="10">
        <v>27</v>
      </c>
      <c r="B28" s="11" t="s">
        <v>122</v>
      </c>
      <c r="C28" s="3" t="s">
        <v>119</v>
      </c>
      <c r="D28" s="11" t="s">
        <v>63</v>
      </c>
      <c r="E28" s="31"/>
      <c r="F28" s="3" t="s">
        <v>220</v>
      </c>
      <c r="G28" s="11" t="s">
        <v>249</v>
      </c>
      <c r="H28" s="31"/>
    </row>
    <row r="29" spans="1:8" x14ac:dyDescent="0.25">
      <c r="A29" s="10">
        <v>28</v>
      </c>
      <c r="B29" s="11" t="s">
        <v>110</v>
      </c>
      <c r="C29" s="3" t="s">
        <v>112</v>
      </c>
      <c r="D29" s="11" t="s">
        <v>63</v>
      </c>
      <c r="E29" s="31"/>
      <c r="F29" s="3" t="s">
        <v>283</v>
      </c>
      <c r="G29" s="11" t="s">
        <v>63</v>
      </c>
      <c r="H29" s="31"/>
    </row>
    <row r="30" spans="1:8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1"/>
      <c r="F30" s="3" t="s">
        <v>107</v>
      </c>
      <c r="G30" s="11" t="s">
        <v>63</v>
      </c>
      <c r="H30" s="31"/>
    </row>
    <row r="31" spans="1:8" ht="50.25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1" t="s">
        <v>251</v>
      </c>
      <c r="H31" s="31"/>
    </row>
    <row r="32" spans="1:8" ht="42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">
        <v>70</v>
      </c>
      <c r="G35" s="11" t="s">
        <v>247</v>
      </c>
      <c r="H35" s="31"/>
    </row>
    <row r="36" spans="1:8" ht="18.75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">
        <v>69</v>
      </c>
      <c r="G36" s="11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1"/>
      <c r="F37" s="3" t="s">
        <v>69</v>
      </c>
      <c r="G37" s="11" t="s">
        <v>66</v>
      </c>
      <c r="H37" s="31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1" t="s">
        <v>247</v>
      </c>
      <c r="H38" s="31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1"/>
      <c r="F39" s="3" t="s">
        <v>155</v>
      </c>
      <c r="G39" s="11" t="s">
        <v>66</v>
      </c>
      <c r="H39" s="31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1"/>
      <c r="F40" s="3" t="s">
        <v>80</v>
      </c>
      <c r="G40" s="11" t="s">
        <v>61</v>
      </c>
      <c r="H40" s="31"/>
    </row>
    <row r="41" spans="1:8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1"/>
      <c r="F41" s="3" t="s">
        <v>74</v>
      </c>
      <c r="G41" s="11" t="s">
        <v>61</v>
      </c>
      <c r="H41" s="31"/>
    </row>
    <row r="42" spans="1:8" ht="21.7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">
        <v>232</v>
      </c>
      <c r="G42" s="11" t="s">
        <v>61</v>
      </c>
      <c r="H42" s="31"/>
    </row>
    <row r="43" spans="1:8" ht="21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">
        <v>74</v>
      </c>
      <c r="G43" s="11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1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">
        <v>232</v>
      </c>
      <c r="G45" s="11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">
        <v>78</v>
      </c>
      <c r="G46" s="11" t="s">
        <v>61</v>
      </c>
      <c r="H46" s="31"/>
    </row>
    <row r="47" spans="1:8" ht="24" customHeight="1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">
        <v>74</v>
      </c>
      <c r="G47" s="11" t="s">
        <v>61</v>
      </c>
      <c r="H47" s="31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">
        <v>74</v>
      </c>
      <c r="G48" s="11" t="s">
        <v>61</v>
      </c>
      <c r="H48" s="31"/>
    </row>
    <row r="49" spans="1:8" ht="13.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">
        <v>74</v>
      </c>
      <c r="G49" s="11" t="s">
        <v>61</v>
      </c>
      <c r="H49" s="31"/>
    </row>
    <row r="50" spans="1:8" ht="15" customHeight="1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">
        <v>77</v>
      </c>
      <c r="G50" s="11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">
        <v>233</v>
      </c>
      <c r="G51" s="11" t="s">
        <v>61</v>
      </c>
      <c r="H51" s="31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">
        <v>79</v>
      </c>
      <c r="G52" s="11" t="s">
        <v>61</v>
      </c>
      <c r="H52" s="31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">
        <v>234</v>
      </c>
      <c r="G53" s="11" t="s">
        <v>61</v>
      </c>
      <c r="H53" s="31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">
        <v>141</v>
      </c>
      <c r="G54" s="11" t="s">
        <v>61</v>
      </c>
      <c r="H54" s="31"/>
    </row>
    <row r="55" spans="1:8" ht="19.5" customHeight="1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">
        <v>94</v>
      </c>
      <c r="G55" s="11" t="s">
        <v>61</v>
      </c>
      <c r="H55" s="31"/>
    </row>
    <row r="56" spans="1:8" ht="14.25" customHeight="1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">
        <v>76</v>
      </c>
      <c r="G56" s="11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">
        <v>73</v>
      </c>
      <c r="G57" s="11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">
        <v>235</v>
      </c>
      <c r="G58" s="11" t="s">
        <v>61</v>
      </c>
      <c r="H58" s="31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">
        <v>81</v>
      </c>
      <c r="G59" s="11" t="s">
        <v>61</v>
      </c>
      <c r="H59" s="31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">
        <v>81</v>
      </c>
      <c r="G60" s="11" t="s">
        <v>61</v>
      </c>
      <c r="H60" s="31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">
        <v>236</v>
      </c>
      <c r="G61" s="11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">
        <v>75</v>
      </c>
      <c r="G62" s="11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1" t="s">
        <v>61</v>
      </c>
      <c r="H63" s="31"/>
    </row>
    <row r="64" spans="1:8" x14ac:dyDescent="0.25">
      <c r="A64" s="10">
        <v>63</v>
      </c>
      <c r="B64" s="11" t="s">
        <v>93</v>
      </c>
      <c r="C64" s="3" t="s">
        <v>92</v>
      </c>
      <c r="D64" s="11" t="s">
        <v>61</v>
      </c>
      <c r="E64" s="31"/>
      <c r="F64" s="3" t="s">
        <v>95</v>
      </c>
      <c r="G64" s="11" t="s">
        <v>61</v>
      </c>
      <c r="H64" s="31"/>
    </row>
    <row r="65" spans="1:8" x14ac:dyDescent="0.25">
      <c r="A65" s="10">
        <v>64</v>
      </c>
      <c r="B65" s="11" t="s">
        <v>89</v>
      </c>
      <c r="C65" s="3" t="s">
        <v>230</v>
      </c>
      <c r="D65" s="11" t="s">
        <v>61</v>
      </c>
      <c r="E65" s="31"/>
      <c r="F65" s="3" t="s">
        <v>237</v>
      </c>
      <c r="G65" s="11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">
        <v>235</v>
      </c>
      <c r="G66" s="11" t="s">
        <v>61</v>
      </c>
      <c r="H66" s="31"/>
    </row>
    <row r="67" spans="1:8" x14ac:dyDescent="0.25">
      <c r="A67" s="10">
        <v>66</v>
      </c>
      <c r="B67" s="11" t="s">
        <v>45</v>
      </c>
      <c r="C67" s="3" t="s">
        <v>176</v>
      </c>
      <c r="D67" s="11" t="s">
        <v>61</v>
      </c>
      <c r="E67" s="31"/>
      <c r="F67" s="3" t="s">
        <v>74</v>
      </c>
      <c r="G67" s="11" t="s">
        <v>61</v>
      </c>
      <c r="H67" s="31"/>
    </row>
    <row r="68" spans="1:8" x14ac:dyDescent="0.25">
      <c r="A68" s="10">
        <v>67</v>
      </c>
      <c r="B68" s="11" t="s">
        <v>53</v>
      </c>
      <c r="C68" s="3" t="s">
        <v>7</v>
      </c>
      <c r="D68" s="11" t="s">
        <v>61</v>
      </c>
      <c r="E68" s="31"/>
      <c r="F68" s="3" t="s">
        <v>72</v>
      </c>
      <c r="G68" s="11" t="s">
        <v>61</v>
      </c>
      <c r="H68" s="31"/>
    </row>
    <row r="69" spans="1:8" x14ac:dyDescent="0.25">
      <c r="A69" s="10">
        <v>68</v>
      </c>
      <c r="B69" s="11" t="s">
        <v>270</v>
      </c>
      <c r="C69" s="3" t="s">
        <v>271</v>
      </c>
      <c r="D69" s="11" t="s">
        <v>61</v>
      </c>
      <c r="E69" s="31"/>
      <c r="F69" s="3" t="s">
        <v>272</v>
      </c>
      <c r="G69" s="11" t="s">
        <v>61</v>
      </c>
      <c r="H69" s="31"/>
    </row>
    <row r="70" spans="1:8" x14ac:dyDescent="0.25">
      <c r="A70" s="10">
        <v>69</v>
      </c>
      <c r="B70" s="11" t="s">
        <v>262</v>
      </c>
      <c r="C70" s="3" t="s">
        <v>264</v>
      </c>
      <c r="D70" s="11" t="s">
        <v>61</v>
      </c>
      <c r="E70" s="31"/>
      <c r="F70" s="3" t="s">
        <v>266</v>
      </c>
      <c r="G70" s="11" t="s">
        <v>61</v>
      </c>
      <c r="H70" s="31"/>
    </row>
    <row r="71" spans="1:8" x14ac:dyDescent="0.25">
      <c r="A71" s="10">
        <v>70</v>
      </c>
      <c r="B71" s="11" t="s">
        <v>261</v>
      </c>
      <c r="C71" s="3" t="s">
        <v>263</v>
      </c>
      <c r="D71" s="11" t="s">
        <v>61</v>
      </c>
      <c r="E71" s="31"/>
      <c r="F71" s="3" t="s">
        <v>265</v>
      </c>
      <c r="G71" s="11" t="s">
        <v>61</v>
      </c>
      <c r="H71" s="31"/>
    </row>
    <row r="72" spans="1:8" x14ac:dyDescent="0.25">
      <c r="A72" s="10">
        <v>71</v>
      </c>
      <c r="B72" s="11" t="s">
        <v>258</v>
      </c>
      <c r="C72" s="3" t="s">
        <v>257</v>
      </c>
      <c r="D72" s="11" t="s">
        <v>61</v>
      </c>
      <c r="E72" s="31"/>
      <c r="F72" s="3" t="s">
        <v>259</v>
      </c>
      <c r="G72" s="11" t="s">
        <v>61</v>
      </c>
      <c r="H72" s="31"/>
    </row>
    <row r="73" spans="1:8" x14ac:dyDescent="0.25">
      <c r="A73" s="10">
        <v>72</v>
      </c>
      <c r="B73" s="11" t="s">
        <v>253</v>
      </c>
      <c r="C73" s="3" t="s">
        <v>255</v>
      </c>
      <c r="D73" s="11" t="s">
        <v>61</v>
      </c>
      <c r="E73" s="31"/>
      <c r="F73" s="3" t="s">
        <v>94</v>
      </c>
      <c r="G73" s="11" t="s">
        <v>61</v>
      </c>
      <c r="H73" s="31"/>
    </row>
    <row r="74" spans="1:8" x14ac:dyDescent="0.25">
      <c r="A74" s="10">
        <v>73</v>
      </c>
      <c r="B74" s="11" t="s">
        <v>252</v>
      </c>
      <c r="C74" s="3" t="s">
        <v>254</v>
      </c>
      <c r="D74" s="11" t="s">
        <v>61</v>
      </c>
      <c r="E74" s="31"/>
      <c r="F74" s="3" t="s">
        <v>256</v>
      </c>
      <c r="G74" s="11" t="s">
        <v>61</v>
      </c>
      <c r="H74" s="31"/>
    </row>
    <row r="75" spans="1:8" x14ac:dyDescent="0.25">
      <c r="A75" s="10">
        <v>74</v>
      </c>
      <c r="B75" s="11" t="s">
        <v>241</v>
      </c>
      <c r="C75" s="3" t="s">
        <v>243</v>
      </c>
      <c r="D75" s="11" t="s">
        <v>61</v>
      </c>
      <c r="E75" s="31"/>
      <c r="F75" s="3" t="s">
        <v>245</v>
      </c>
      <c r="G75" s="11" t="s">
        <v>61</v>
      </c>
      <c r="H75" s="31"/>
    </row>
    <row r="76" spans="1:8" x14ac:dyDescent="0.25">
      <c r="A76" s="10">
        <v>75</v>
      </c>
      <c r="B76" s="11" t="s">
        <v>242</v>
      </c>
      <c r="C76" s="3" t="s">
        <v>244</v>
      </c>
      <c r="D76" s="11" t="s">
        <v>61</v>
      </c>
      <c r="E76" s="31"/>
      <c r="F76" s="3" t="s">
        <v>246</v>
      </c>
      <c r="G76" s="11" t="s">
        <v>61</v>
      </c>
      <c r="H76" s="31"/>
    </row>
    <row r="77" spans="1:8" x14ac:dyDescent="0.25">
      <c r="A77" s="10">
        <v>76</v>
      </c>
      <c r="B77" s="11" t="s">
        <v>184</v>
      </c>
      <c r="C77" s="3" t="s">
        <v>183</v>
      </c>
      <c r="D77" s="11" t="s">
        <v>61</v>
      </c>
      <c r="E77" s="31"/>
      <c r="F77" s="3" t="s">
        <v>185</v>
      </c>
      <c r="G77" s="11" t="s">
        <v>61</v>
      </c>
      <c r="H77" s="31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1"/>
      <c r="F78" s="3" t="s">
        <v>74</v>
      </c>
      <c r="G78" s="11" t="s">
        <v>61</v>
      </c>
      <c r="H78" s="31"/>
    </row>
    <row r="79" spans="1:8" x14ac:dyDescent="0.25">
      <c r="A79" s="10">
        <v>78</v>
      </c>
      <c r="B79" s="11" t="s">
        <v>158</v>
      </c>
      <c r="C79" s="3" t="s">
        <v>159</v>
      </c>
      <c r="D79" s="11" t="s">
        <v>61</v>
      </c>
      <c r="E79" s="31"/>
      <c r="F79" s="3" t="s">
        <v>94</v>
      </c>
      <c r="G79" s="11" t="s">
        <v>61</v>
      </c>
      <c r="H79" s="31"/>
    </row>
    <row r="80" spans="1:8" x14ac:dyDescent="0.25">
      <c r="A80" s="10">
        <v>79</v>
      </c>
      <c r="B80" s="11" t="s">
        <v>150</v>
      </c>
      <c r="C80" s="3" t="s">
        <v>148</v>
      </c>
      <c r="D80" s="11" t="s">
        <v>61</v>
      </c>
      <c r="E80" s="31"/>
      <c r="F80" s="3" t="s">
        <v>151</v>
      </c>
      <c r="G80" s="11" t="s">
        <v>61</v>
      </c>
      <c r="H80" s="31"/>
    </row>
    <row r="81" spans="1:8" x14ac:dyDescent="0.25">
      <c r="A81" s="10">
        <v>80</v>
      </c>
      <c r="B81" s="11" t="s">
        <v>149</v>
      </c>
      <c r="C81" s="3" t="s">
        <v>231</v>
      </c>
      <c r="D81" s="11" t="s">
        <v>61</v>
      </c>
      <c r="E81" s="31"/>
      <c r="F81" s="3" t="s">
        <v>238</v>
      </c>
      <c r="G81" s="11" t="s">
        <v>61</v>
      </c>
      <c r="H81" s="31"/>
    </row>
    <row r="82" spans="1:8" x14ac:dyDescent="0.25">
      <c r="A82" s="10">
        <v>81</v>
      </c>
      <c r="B82" s="11" t="s">
        <v>139</v>
      </c>
      <c r="C82" s="3" t="s">
        <v>138</v>
      </c>
      <c r="D82" s="11" t="s">
        <v>61</v>
      </c>
      <c r="E82" s="31"/>
      <c r="F82" s="3" t="s">
        <v>140</v>
      </c>
      <c r="G82" s="11" t="s">
        <v>61</v>
      </c>
      <c r="H82" s="31"/>
    </row>
    <row r="83" spans="1:8" x14ac:dyDescent="0.25">
      <c r="A83" s="10">
        <v>82</v>
      </c>
      <c r="B83" s="11" t="s">
        <v>127</v>
      </c>
      <c r="C83" s="3" t="s">
        <v>125</v>
      </c>
      <c r="D83" s="11" t="s">
        <v>61</v>
      </c>
      <c r="E83" s="31"/>
      <c r="F83" s="3" t="s">
        <v>129</v>
      </c>
      <c r="G83" s="11" t="s">
        <v>61</v>
      </c>
      <c r="H83" s="31"/>
    </row>
    <row r="84" spans="1:8" x14ac:dyDescent="0.25">
      <c r="A84" s="10">
        <v>83</v>
      </c>
      <c r="B84" s="11" t="s">
        <v>126</v>
      </c>
      <c r="C84" s="3" t="s">
        <v>124</v>
      </c>
      <c r="D84" s="11" t="s">
        <v>61</v>
      </c>
      <c r="E84" s="31"/>
      <c r="F84" s="3" t="s">
        <v>129</v>
      </c>
      <c r="G84" s="11" t="s">
        <v>61</v>
      </c>
      <c r="H84" s="31"/>
    </row>
  </sheetData>
  <sortState xmlns:xlrd2="http://schemas.microsoft.com/office/spreadsheetml/2017/richdata2" ref="A2:J84">
    <sortCondition ref="D2:D84" customList="Low,Low to Moderate,Moderate,Moderately High,High,Very High"/>
  </sortState>
  <mergeCells count="13">
    <mergeCell ref="E2:E8"/>
    <mergeCell ref="H2:H4"/>
    <mergeCell ref="H5:H7"/>
    <mergeCell ref="H8:H19"/>
    <mergeCell ref="E9:E15"/>
    <mergeCell ref="E16:E29"/>
    <mergeCell ref="H20:H30"/>
    <mergeCell ref="H31:H34"/>
    <mergeCell ref="E33:E37"/>
    <mergeCell ref="H35:H39"/>
    <mergeCell ref="H40:H84"/>
    <mergeCell ref="E38:E84"/>
    <mergeCell ref="E30:E3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5277-5D72-4ECF-9516-BB113CA529BB}">
  <dimension ref="A1:C6"/>
  <sheetViews>
    <sheetView workbookViewId="0">
      <selection activeCell="B4" sqref="B4"/>
    </sheetView>
  </sheetViews>
  <sheetFormatPr defaultRowHeight="15" x14ac:dyDescent="0.25"/>
  <cols>
    <col min="1" max="1" width="38.5703125" customWidth="1"/>
    <col min="3" max="3" width="13.5703125" bestFit="1" customWidth="1"/>
  </cols>
  <sheetData>
    <row r="1" spans="1:3" x14ac:dyDescent="0.25">
      <c r="A1" s="19" t="s">
        <v>284</v>
      </c>
      <c r="B1" s="19" t="s">
        <v>285</v>
      </c>
      <c r="C1" s="19" t="s">
        <v>286</v>
      </c>
    </row>
    <row r="2" spans="1:3" ht="21" customHeight="1" x14ac:dyDescent="0.25">
      <c r="A2" s="27" t="s">
        <v>287</v>
      </c>
      <c r="B2" s="27">
        <v>0.35</v>
      </c>
      <c r="C2" s="19">
        <f>B2*0.4</f>
        <v>0.13999999999999999</v>
      </c>
    </row>
    <row r="3" spans="1:3" ht="18" customHeight="1" x14ac:dyDescent="0.25">
      <c r="A3" s="27" t="s">
        <v>288</v>
      </c>
      <c r="B3" s="27">
        <v>2.09</v>
      </c>
      <c r="C3" s="19">
        <f>B3*0.6</f>
        <v>1.2539999999999998</v>
      </c>
    </row>
    <row r="6" spans="1:3" x14ac:dyDescent="0.25">
      <c r="A6" s="28" t="s">
        <v>101</v>
      </c>
      <c r="B6" s="28"/>
      <c r="C6" s="29">
        <f>SUM(C2:C3)</f>
        <v>1.3939999999999997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EDB16-94E2-45E3-8640-CF7B4AE27059}">
  <dimension ref="A1:J84"/>
  <sheetViews>
    <sheetView topLeftCell="A7" zoomScale="85" zoomScaleNormal="85" workbookViewId="0">
      <selection activeCell="F20" sqref="F20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24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1" t="s">
        <v>62</v>
      </c>
      <c r="H2" s="32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3"/>
    </row>
    <row r="4" spans="1:10" x14ac:dyDescent="0.25">
      <c r="A4" s="10">
        <v>3</v>
      </c>
      <c r="B4" s="11" t="s">
        <v>117</v>
      </c>
      <c r="C4" s="3" t="s">
        <v>116</v>
      </c>
      <c r="D4" s="11" t="s">
        <v>62</v>
      </c>
      <c r="E4" s="33"/>
      <c r="F4" s="3" t="s">
        <v>118</v>
      </c>
      <c r="G4" s="11" t="s">
        <v>62</v>
      </c>
      <c r="H4" s="34"/>
    </row>
    <row r="5" spans="1:10" ht="54.75" customHeight="1" x14ac:dyDescent="0.25">
      <c r="A5" s="10">
        <v>4</v>
      </c>
      <c r="B5" s="11" t="s">
        <v>114</v>
      </c>
      <c r="C5" s="3" t="s">
        <v>144</v>
      </c>
      <c r="D5" s="11" t="s">
        <v>62</v>
      </c>
      <c r="E5" s="33"/>
      <c r="F5" s="3" t="s">
        <v>108</v>
      </c>
      <c r="G5" s="11" t="s">
        <v>63</v>
      </c>
      <c r="H5" s="3"/>
    </row>
    <row r="6" spans="1:10" x14ac:dyDescent="0.25">
      <c r="A6" s="10">
        <v>5</v>
      </c>
      <c r="B6" s="11" t="s">
        <v>12</v>
      </c>
      <c r="C6" s="3" t="s">
        <v>163</v>
      </c>
      <c r="D6" s="11" t="s">
        <v>62</v>
      </c>
      <c r="E6" s="34"/>
      <c r="F6" s="3" t="s">
        <v>218</v>
      </c>
      <c r="G6" s="11" t="str">
        <f>VLOOKUP(F6,[1]BenchmarkRiskOMeter_Nifty_Septe!$A$4:$C$62,3,0)</f>
        <v>LOW TO MODERATE</v>
      </c>
      <c r="H6" s="32"/>
    </row>
    <row r="7" spans="1:10" ht="22.5" customHeight="1" x14ac:dyDescent="0.25">
      <c r="A7" s="10">
        <v>6</v>
      </c>
      <c r="B7" s="11" t="s">
        <v>28</v>
      </c>
      <c r="C7" s="3" t="s">
        <v>167</v>
      </c>
      <c r="D7" s="11" t="s">
        <v>64</v>
      </c>
      <c r="E7" s="32"/>
      <c r="F7" s="3" t="s">
        <v>221</v>
      </c>
      <c r="G7" s="11" t="str">
        <f>VLOOKUP(F7,[1]BenchmarkRiskOMeter_Nifty_Septe!$A$4:$C$62,3,0)</f>
        <v>LOW TO MODERATE</v>
      </c>
      <c r="H7" s="33"/>
    </row>
    <row r="8" spans="1:10" x14ac:dyDescent="0.25">
      <c r="A8" s="10">
        <v>7</v>
      </c>
      <c r="B8" s="11" t="s">
        <v>31</v>
      </c>
      <c r="C8" s="3" t="s">
        <v>208</v>
      </c>
      <c r="D8" s="11" t="s">
        <v>64</v>
      </c>
      <c r="E8" s="33"/>
      <c r="F8" s="3" t="s">
        <v>133</v>
      </c>
      <c r="G8" s="11" t="s">
        <v>64</v>
      </c>
      <c r="H8" s="33"/>
    </row>
    <row r="9" spans="1:10" x14ac:dyDescent="0.25">
      <c r="A9" s="10">
        <v>8</v>
      </c>
      <c r="B9" s="11" t="s">
        <v>113</v>
      </c>
      <c r="C9" s="3" t="s">
        <v>115</v>
      </c>
      <c r="D9" s="11" t="s">
        <v>64</v>
      </c>
      <c r="E9" s="33"/>
      <c r="F9" s="3" t="s">
        <v>282</v>
      </c>
      <c r="G9" s="11" t="s">
        <v>64</v>
      </c>
      <c r="H9" s="33"/>
    </row>
    <row r="10" spans="1:10" ht="1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3"/>
      <c r="F10" s="3" t="s">
        <v>133</v>
      </c>
      <c r="G10" s="11" t="s">
        <v>64</v>
      </c>
      <c r="H10" s="33"/>
    </row>
    <row r="11" spans="1:10" ht="21.75" customHeight="1" x14ac:dyDescent="0.25">
      <c r="A11" s="10">
        <v>10</v>
      </c>
      <c r="B11" s="11" t="s">
        <v>121</v>
      </c>
      <c r="C11" s="3" t="s">
        <v>146</v>
      </c>
      <c r="D11" s="11" t="s">
        <v>64</v>
      </c>
      <c r="E11" s="33"/>
      <c r="F11" s="3" t="s">
        <v>128</v>
      </c>
      <c r="G11" s="11" t="s">
        <v>64</v>
      </c>
      <c r="H11" s="34"/>
    </row>
    <row r="12" spans="1:10" ht="22.5" customHeight="1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3"/>
      <c r="F12" s="3" t="s">
        <v>108</v>
      </c>
      <c r="G12" s="11" t="s">
        <v>63</v>
      </c>
      <c r="H12" s="32"/>
    </row>
    <row r="13" spans="1:10" x14ac:dyDescent="0.25">
      <c r="A13" s="10">
        <v>12</v>
      </c>
      <c r="B13" s="11" t="s">
        <v>111</v>
      </c>
      <c r="C13" s="3" t="s">
        <v>143</v>
      </c>
      <c r="D13" s="11" t="s">
        <v>64</v>
      </c>
      <c r="E13" s="34"/>
      <c r="F13" s="3" t="s">
        <v>108</v>
      </c>
      <c r="G13" s="11" t="s">
        <v>63</v>
      </c>
      <c r="H13" s="33"/>
    </row>
    <row r="14" spans="1:10" ht="17.25" customHeight="1" x14ac:dyDescent="0.25">
      <c r="A14" s="10">
        <v>13</v>
      </c>
      <c r="B14" s="11" t="s">
        <v>20</v>
      </c>
      <c r="C14" s="3" t="s">
        <v>164</v>
      </c>
      <c r="D14" s="11" t="s">
        <v>63</v>
      </c>
      <c r="E14" s="32"/>
      <c r="F14" s="3" t="s">
        <v>130</v>
      </c>
      <c r="G14" s="11" t="s">
        <v>63</v>
      </c>
      <c r="H14" s="33"/>
    </row>
    <row r="15" spans="1:10" x14ac:dyDescent="0.25">
      <c r="A15" s="10">
        <v>14</v>
      </c>
      <c r="B15" s="11" t="s">
        <v>24</v>
      </c>
      <c r="C15" s="3" t="s">
        <v>198</v>
      </c>
      <c r="D15" s="11" t="s">
        <v>63</v>
      </c>
      <c r="E15" s="33"/>
      <c r="F15" s="3" t="s">
        <v>68</v>
      </c>
      <c r="G15" s="11" t="s">
        <v>63</v>
      </c>
      <c r="H15" s="33"/>
    </row>
    <row r="16" spans="1:10" x14ac:dyDescent="0.25">
      <c r="A16" s="10">
        <v>15</v>
      </c>
      <c r="B16" s="11" t="s">
        <v>26</v>
      </c>
      <c r="C16" s="3" t="s">
        <v>199</v>
      </c>
      <c r="D16" s="11" t="s">
        <v>63</v>
      </c>
      <c r="E16" s="33"/>
      <c r="F16" s="3" t="s">
        <v>137</v>
      </c>
      <c r="G16" s="11" t="s">
        <v>63</v>
      </c>
      <c r="H16" s="33"/>
    </row>
    <row r="17" spans="1:8" ht="14.25" customHeight="1" x14ac:dyDescent="0.25">
      <c r="A17" s="10">
        <v>16</v>
      </c>
      <c r="B17" s="11" t="s">
        <v>29</v>
      </c>
      <c r="C17" s="3" t="s">
        <v>169</v>
      </c>
      <c r="D17" s="11" t="s">
        <v>63</v>
      </c>
      <c r="E17" s="33"/>
      <c r="F17" s="3" t="s">
        <v>219</v>
      </c>
      <c r="G17" s="11" t="str">
        <f>VLOOKUP(F17,[1]BenchmarkRiskOMeter_Nifty_Septe!$A$4:$C$62,3,0)</f>
        <v>MODERATE</v>
      </c>
      <c r="H17" s="33"/>
    </row>
    <row r="18" spans="1:8" ht="16.5" customHeight="1" x14ac:dyDescent="0.25">
      <c r="A18" s="10">
        <v>17</v>
      </c>
      <c r="B18" s="11" t="s">
        <v>30</v>
      </c>
      <c r="C18" s="3" t="s">
        <v>182</v>
      </c>
      <c r="D18" s="11" t="s">
        <v>63</v>
      </c>
      <c r="E18" s="33"/>
      <c r="F18" s="3" t="s">
        <v>222</v>
      </c>
      <c r="G18" s="11" t="str">
        <f>VLOOKUP(F18,[1]BenchmarkRiskOMeter_Nifty_Septe!$A$4:$C$62,3,0)</f>
        <v>MODERATE</v>
      </c>
      <c r="H18" s="33"/>
    </row>
    <row r="19" spans="1:8" ht="21" customHeight="1" x14ac:dyDescent="0.25">
      <c r="A19" s="10">
        <v>18</v>
      </c>
      <c r="B19" s="11" t="s">
        <v>103</v>
      </c>
      <c r="C19" s="3" t="s">
        <v>102</v>
      </c>
      <c r="D19" s="11" t="s">
        <v>63</v>
      </c>
      <c r="E19" s="33"/>
      <c r="F19" s="3" t="s">
        <v>104</v>
      </c>
      <c r="G19" s="11" t="s">
        <v>63</v>
      </c>
      <c r="H19" s="33"/>
    </row>
    <row r="20" spans="1:8" x14ac:dyDescent="0.25">
      <c r="A20" s="10">
        <v>19</v>
      </c>
      <c r="B20" s="11" t="s">
        <v>110</v>
      </c>
      <c r="C20" s="3" t="s">
        <v>112</v>
      </c>
      <c r="D20" s="11" t="s">
        <v>63</v>
      </c>
      <c r="E20" s="33"/>
      <c r="F20" s="3" t="s">
        <v>283</v>
      </c>
      <c r="G20" s="11" t="s">
        <v>63</v>
      </c>
      <c r="H20" s="33"/>
    </row>
    <row r="21" spans="1:8" x14ac:dyDescent="0.25">
      <c r="A21" s="10">
        <v>20</v>
      </c>
      <c r="B21" s="11" t="s">
        <v>122</v>
      </c>
      <c r="C21" s="3" t="s">
        <v>119</v>
      </c>
      <c r="D21" s="11" t="s">
        <v>63</v>
      </c>
      <c r="E21" s="33"/>
      <c r="F21" s="3" t="s">
        <v>220</v>
      </c>
      <c r="G21" s="11" t="str">
        <f>VLOOKUP(F21,[1]BenchmarkRiskOMeter_Nifty_Septe!$A$4:$C$62,3,0)</f>
        <v>MODERATE</v>
      </c>
      <c r="H21" s="33"/>
    </row>
    <row r="22" spans="1:8" x14ac:dyDescent="0.25">
      <c r="A22" s="10">
        <v>21</v>
      </c>
      <c r="B22" s="11" t="s">
        <v>212</v>
      </c>
      <c r="C22" s="3" t="s">
        <v>210</v>
      </c>
      <c r="D22" s="11" t="s">
        <v>63</v>
      </c>
      <c r="E22" s="33"/>
      <c r="F22" s="3" t="s">
        <v>215</v>
      </c>
      <c r="G22" s="11" t="s">
        <v>63</v>
      </c>
      <c r="H22" s="33"/>
    </row>
    <row r="23" spans="1:8" x14ac:dyDescent="0.25">
      <c r="A23" s="10">
        <v>22</v>
      </c>
      <c r="B23" s="11" t="s">
        <v>213</v>
      </c>
      <c r="C23" s="3" t="s">
        <v>211</v>
      </c>
      <c r="D23" s="11" t="s">
        <v>63</v>
      </c>
      <c r="E23" s="33"/>
      <c r="F23" s="3" t="s">
        <v>214</v>
      </c>
      <c r="G23" s="11" t="s">
        <v>63</v>
      </c>
      <c r="H23" s="34"/>
    </row>
    <row r="24" spans="1:8" x14ac:dyDescent="0.25">
      <c r="A24" s="10">
        <v>23</v>
      </c>
      <c r="B24" s="11" t="s">
        <v>19</v>
      </c>
      <c r="C24" s="3" t="s">
        <v>181</v>
      </c>
      <c r="D24" s="11" t="s">
        <v>63</v>
      </c>
      <c r="E24" s="33"/>
      <c r="F24" s="3" t="s">
        <v>131</v>
      </c>
      <c r="G24" s="11" t="s">
        <v>64</v>
      </c>
      <c r="H24" s="32"/>
    </row>
    <row r="25" spans="1:8" x14ac:dyDescent="0.25">
      <c r="A25" s="10">
        <v>24</v>
      </c>
      <c r="B25" s="11" t="s">
        <v>16</v>
      </c>
      <c r="C25" s="3" t="s">
        <v>191</v>
      </c>
      <c r="D25" s="11" t="s">
        <v>63</v>
      </c>
      <c r="E25" s="33"/>
      <c r="F25" s="3" t="s">
        <v>216</v>
      </c>
      <c r="G25" s="11" t="str">
        <f>VLOOKUP(F25,[1]BenchmarkRiskOMeter_Nifty_Septe!$A$4:$C$62,3,0)</f>
        <v>LOW TO MODERATE</v>
      </c>
      <c r="H25" s="33"/>
    </row>
    <row r="26" spans="1:8" x14ac:dyDescent="0.25">
      <c r="A26" s="10">
        <v>25</v>
      </c>
      <c r="B26" s="11" t="s">
        <v>22</v>
      </c>
      <c r="C26" s="3" t="s">
        <v>165</v>
      </c>
      <c r="D26" s="11" t="s">
        <v>63</v>
      </c>
      <c r="E26" s="33"/>
      <c r="F26" s="3" t="s">
        <v>133</v>
      </c>
      <c r="G26" s="11" t="s">
        <v>64</v>
      </c>
      <c r="H26" s="33"/>
    </row>
    <row r="27" spans="1:8" ht="13.5" customHeight="1" x14ac:dyDescent="0.25">
      <c r="A27" s="10">
        <v>26</v>
      </c>
      <c r="B27" s="11" t="s">
        <v>25</v>
      </c>
      <c r="C27" s="3" t="s">
        <v>166</v>
      </c>
      <c r="D27" s="11" t="s">
        <v>63</v>
      </c>
      <c r="E27" s="33"/>
      <c r="F27" s="3" t="s">
        <v>217</v>
      </c>
      <c r="G27" s="11" t="str">
        <f>VLOOKUP(F27,[1]BenchmarkRiskOMeter_Nifty_Septe!$A$4:$C$62,3,0)</f>
        <v>LOW TO MODERATE</v>
      </c>
      <c r="H27" s="33"/>
    </row>
    <row r="28" spans="1:8" x14ac:dyDescent="0.25">
      <c r="A28" s="10">
        <v>27</v>
      </c>
      <c r="B28" s="11" t="s">
        <v>23</v>
      </c>
      <c r="C28" s="3" t="s">
        <v>177</v>
      </c>
      <c r="D28" s="11" t="s">
        <v>63</v>
      </c>
      <c r="E28" s="33"/>
      <c r="F28" s="3" t="s">
        <v>218</v>
      </c>
      <c r="G28" s="11" t="str">
        <f>VLOOKUP(F28,[1]BenchmarkRiskOMeter_Nifty_Septe!$A$4:$C$62,3,0)</f>
        <v>LOW TO MODERATE</v>
      </c>
      <c r="H28" s="33"/>
    </row>
    <row r="29" spans="1:8" x14ac:dyDescent="0.25">
      <c r="A29" s="10">
        <v>28</v>
      </c>
      <c r="B29" s="11" t="s">
        <v>267</v>
      </c>
      <c r="C29" s="3" t="s">
        <v>268</v>
      </c>
      <c r="D29" s="11" t="s">
        <v>63</v>
      </c>
      <c r="E29" s="34"/>
      <c r="F29" s="3" t="s">
        <v>273</v>
      </c>
      <c r="G29" s="11" t="s">
        <v>64</v>
      </c>
      <c r="H29" s="34"/>
    </row>
    <row r="30" spans="1:8" ht="50.25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2"/>
      <c r="F30" s="3" t="s">
        <v>107</v>
      </c>
      <c r="G30" s="11" t="s">
        <v>63</v>
      </c>
      <c r="H30" s="3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3"/>
      <c r="F31" s="3" t="s">
        <v>71</v>
      </c>
      <c r="G31" s="11" t="str">
        <f>VLOOKUP(F31,[1]BenchmarkRiskOMeter_Nifty_Septe!$A$4:$C$62,3,0)</f>
        <v>MODERATELY HIGH</v>
      </c>
      <c r="H31" s="32"/>
    </row>
    <row r="32" spans="1:8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4"/>
      <c r="F32" s="3" t="s">
        <v>223</v>
      </c>
      <c r="G32" s="11" t="s">
        <v>65</v>
      </c>
      <c r="H32" s="33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2"/>
      <c r="F33" s="3" t="s">
        <v>132</v>
      </c>
      <c r="G33" s="11" t="s">
        <v>65</v>
      </c>
      <c r="H33" s="33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3"/>
      <c r="F34" s="3" t="s">
        <v>132</v>
      </c>
      <c r="G34" s="11" t="s">
        <v>65</v>
      </c>
      <c r="H34" s="34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3"/>
      <c r="F35" s="3" t="s">
        <v>70</v>
      </c>
      <c r="G35" s="11" t="str">
        <f>VLOOKUP(F35,[1]BenchmarkRiskOMeter_Nifty_Septe!$A$4:$C$62,3,0)</f>
        <v>HIGH</v>
      </c>
      <c r="H35" s="32"/>
    </row>
    <row r="36" spans="1:8" ht="18.75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4"/>
      <c r="F36" s="3" t="s">
        <v>69</v>
      </c>
      <c r="G36" s="11" t="s">
        <v>66</v>
      </c>
      <c r="H36" s="33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61</v>
      </c>
      <c r="E37" s="32"/>
      <c r="F37" s="3" t="s">
        <v>69</v>
      </c>
      <c r="G37" s="11" t="s">
        <v>66</v>
      </c>
      <c r="H37" s="33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3"/>
      <c r="F38" s="3" t="s">
        <v>70</v>
      </c>
      <c r="G38" s="11" t="str">
        <f>VLOOKUP(F38,[1]BenchmarkRiskOMeter_Nifty_Septe!$A$4:$C$62,3,0)</f>
        <v>HIGH</v>
      </c>
      <c r="H38" s="33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3"/>
      <c r="F39" s="3" t="s">
        <v>155</v>
      </c>
      <c r="G39" s="11" t="s">
        <v>66</v>
      </c>
      <c r="H39" s="34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3"/>
      <c r="F40" s="3" t="s">
        <v>80</v>
      </c>
      <c r="G40" s="11" t="s">
        <v>61</v>
      </c>
      <c r="H40" s="32"/>
    </row>
    <row r="41" spans="1:8" ht="21.7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3"/>
      <c r="F41" s="3" t="s">
        <v>74</v>
      </c>
      <c r="G41" s="11" t="s">
        <v>61</v>
      </c>
      <c r="H41" s="33"/>
    </row>
    <row r="42" spans="1:8" ht="21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3"/>
      <c r="F42" s="3" t="s">
        <v>232</v>
      </c>
      <c r="G42" s="11" t="s">
        <v>61</v>
      </c>
      <c r="H42" s="33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3"/>
      <c r="F43" s="3" t="s">
        <v>74</v>
      </c>
      <c r="G43" s="11" t="s">
        <v>61</v>
      </c>
      <c r="H43" s="33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3"/>
      <c r="F44" s="3" t="s">
        <v>73</v>
      </c>
      <c r="G44" s="11" t="s">
        <v>61</v>
      </c>
      <c r="H44" s="33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3"/>
      <c r="F45" s="3" t="s">
        <v>232</v>
      </c>
      <c r="G45" s="11" t="s">
        <v>61</v>
      </c>
      <c r="H45" s="33"/>
    </row>
    <row r="46" spans="1:8" ht="24" customHeight="1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3"/>
      <c r="F46" s="3" t="s">
        <v>78</v>
      </c>
      <c r="G46" s="11" t="s">
        <v>61</v>
      </c>
      <c r="H46" s="33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3"/>
      <c r="F47" s="3" t="s">
        <v>74</v>
      </c>
      <c r="G47" s="11" t="s">
        <v>61</v>
      </c>
      <c r="H47" s="33"/>
    </row>
    <row r="48" spans="1:8" ht="13.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3"/>
      <c r="F48" s="3" t="s">
        <v>74</v>
      </c>
      <c r="G48" s="11" t="s">
        <v>61</v>
      </c>
      <c r="H48" s="33"/>
    </row>
    <row r="49" spans="1:8" ht="1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3"/>
      <c r="F49" s="3" t="s">
        <v>74</v>
      </c>
      <c r="G49" s="11" t="s">
        <v>61</v>
      </c>
      <c r="H49" s="33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3"/>
      <c r="F50" s="3" t="s">
        <v>77</v>
      </c>
      <c r="G50" s="11" t="s">
        <v>61</v>
      </c>
      <c r="H50" s="33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3"/>
      <c r="F51" s="3" t="s">
        <v>233</v>
      </c>
      <c r="G51" s="11" t="s">
        <v>61</v>
      </c>
      <c r="H51" s="33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3"/>
      <c r="F52" s="3" t="s">
        <v>79</v>
      </c>
      <c r="G52" s="11" t="s">
        <v>61</v>
      </c>
      <c r="H52" s="33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3"/>
      <c r="F53" s="3" t="s">
        <v>234</v>
      </c>
      <c r="G53" s="11" t="s">
        <v>61</v>
      </c>
      <c r="H53" s="33"/>
    </row>
    <row r="54" spans="1:8" ht="19.5" customHeight="1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3"/>
      <c r="F54" s="3" t="s">
        <v>141</v>
      </c>
      <c r="G54" s="11" t="s">
        <v>61</v>
      </c>
      <c r="H54" s="33"/>
    </row>
    <row r="55" spans="1:8" ht="14.25" customHeight="1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3"/>
      <c r="F55" s="3" t="s">
        <v>94</v>
      </c>
      <c r="G55" s="11" t="s">
        <v>61</v>
      </c>
      <c r="H55" s="33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3"/>
      <c r="F56" s="3" t="s">
        <v>76</v>
      </c>
      <c r="G56" s="11" t="s">
        <v>61</v>
      </c>
      <c r="H56" s="33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3"/>
      <c r="F57" s="3" t="s">
        <v>73</v>
      </c>
      <c r="G57" s="11" t="s">
        <v>61</v>
      </c>
      <c r="H57" s="33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3"/>
      <c r="F58" s="3" t="s">
        <v>235</v>
      </c>
      <c r="G58" s="11" t="s">
        <v>61</v>
      </c>
      <c r="H58" s="33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3"/>
      <c r="F59" s="3" t="s">
        <v>81</v>
      </c>
      <c r="G59" s="11" t="s">
        <v>61</v>
      </c>
      <c r="H59" s="33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3"/>
      <c r="F60" s="3" t="s">
        <v>81</v>
      </c>
      <c r="G60" s="11" t="s">
        <v>61</v>
      </c>
      <c r="H60" s="33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3"/>
      <c r="F61" s="3" t="s">
        <v>236</v>
      </c>
      <c r="G61" s="11" t="s">
        <v>61</v>
      </c>
      <c r="H61" s="33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3"/>
      <c r="F62" s="3" t="s">
        <v>75</v>
      </c>
      <c r="G62" s="11" t="s">
        <v>61</v>
      </c>
      <c r="H62" s="33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3"/>
      <c r="F63" s="3" t="s">
        <v>82</v>
      </c>
      <c r="G63" s="11" t="s">
        <v>61</v>
      </c>
      <c r="H63" s="33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3"/>
      <c r="F64" s="3" t="s">
        <v>72</v>
      </c>
      <c r="G64" s="11" t="s">
        <v>61</v>
      </c>
      <c r="H64" s="33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3"/>
      <c r="F65" s="3" t="s">
        <v>74</v>
      </c>
      <c r="G65" s="11" t="s">
        <v>61</v>
      </c>
      <c r="H65" s="33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3"/>
      <c r="F66" s="3" t="s">
        <v>235</v>
      </c>
      <c r="G66" s="11" t="s">
        <v>61</v>
      </c>
      <c r="H66" s="33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3"/>
      <c r="F67" s="3" t="s">
        <v>237</v>
      </c>
      <c r="G67" s="11" t="s">
        <v>61</v>
      </c>
      <c r="H67" s="33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3"/>
      <c r="F68" s="3" t="s">
        <v>95</v>
      </c>
      <c r="G68" s="11" t="s">
        <v>61</v>
      </c>
      <c r="H68" s="33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3"/>
      <c r="F69" s="3" t="s">
        <v>129</v>
      </c>
      <c r="G69" s="11" t="s">
        <v>61</v>
      </c>
      <c r="H69" s="33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3"/>
      <c r="F70" s="3" t="s">
        <v>129</v>
      </c>
      <c r="G70" s="11" t="s">
        <v>61</v>
      </c>
      <c r="H70" s="33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3"/>
      <c r="F71" s="3" t="s">
        <v>140</v>
      </c>
      <c r="G71" s="11" t="s">
        <v>61</v>
      </c>
      <c r="H71" s="33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3"/>
      <c r="F72" s="3" t="s">
        <v>238</v>
      </c>
      <c r="G72" s="11" t="s">
        <v>61</v>
      </c>
      <c r="H72" s="33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3"/>
      <c r="F73" s="3" t="s">
        <v>151</v>
      </c>
      <c r="G73" s="11" t="s">
        <v>61</v>
      </c>
      <c r="H73" s="33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3"/>
      <c r="F74" s="3" t="s">
        <v>94</v>
      </c>
      <c r="G74" s="11" t="s">
        <v>61</v>
      </c>
      <c r="H74" s="33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3"/>
      <c r="F75" s="3" t="s">
        <v>74</v>
      </c>
      <c r="G75" s="11" t="s">
        <v>61</v>
      </c>
      <c r="H75" s="33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3"/>
      <c r="F76" s="3" t="s">
        <v>185</v>
      </c>
      <c r="G76" s="11" t="s">
        <v>61</v>
      </c>
      <c r="H76" s="33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3"/>
      <c r="F77" s="3" t="s">
        <v>246</v>
      </c>
      <c r="G77" s="11" t="s">
        <v>61</v>
      </c>
      <c r="H77" s="33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3"/>
      <c r="F78" s="3" t="s">
        <v>245</v>
      </c>
      <c r="G78" s="11" t="s">
        <v>61</v>
      </c>
      <c r="H78" s="33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3"/>
      <c r="F79" s="3" t="s">
        <v>256</v>
      </c>
      <c r="G79" s="11" t="s">
        <v>61</v>
      </c>
      <c r="H79" s="33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3"/>
      <c r="F80" s="3" t="s">
        <v>94</v>
      </c>
      <c r="G80" s="11" t="s">
        <v>61</v>
      </c>
      <c r="H80" s="33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3"/>
      <c r="F81" s="3" t="s">
        <v>259</v>
      </c>
      <c r="G81" s="11" t="s">
        <v>61</v>
      </c>
      <c r="H81" s="33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3"/>
      <c r="F82" s="3" t="s">
        <v>265</v>
      </c>
      <c r="G82" s="11" t="s">
        <v>61</v>
      </c>
      <c r="H82" s="33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3"/>
      <c r="F83" s="3" t="s">
        <v>266</v>
      </c>
      <c r="G83" s="11" t="s">
        <v>61</v>
      </c>
      <c r="H83" s="33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4"/>
      <c r="F84" s="3" t="s">
        <v>272</v>
      </c>
      <c r="G84" s="11" t="s">
        <v>61</v>
      </c>
      <c r="H84" s="34"/>
    </row>
  </sheetData>
  <sortState xmlns:xlrd2="http://schemas.microsoft.com/office/spreadsheetml/2017/richdata2" ref="A2:H84">
    <sortCondition ref="D2:D84" customList="Low,Low to Moderate,Moderate,Moderately High,High,Very High"/>
  </sortState>
  <mergeCells count="13">
    <mergeCell ref="H2:H4"/>
    <mergeCell ref="H6:H11"/>
    <mergeCell ref="E30:E32"/>
    <mergeCell ref="H31:H34"/>
    <mergeCell ref="E33:E36"/>
    <mergeCell ref="H35:H39"/>
    <mergeCell ref="E37:E84"/>
    <mergeCell ref="H40:H84"/>
    <mergeCell ref="H12:H23"/>
    <mergeCell ref="H24:H29"/>
    <mergeCell ref="E2:E6"/>
    <mergeCell ref="E7:E13"/>
    <mergeCell ref="E14:E29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2FA22-DDFF-478B-8A0C-6051FDCA71C1}">
  <dimension ref="A1:J84"/>
  <sheetViews>
    <sheetView topLeftCell="A25" zoomScale="85" zoomScaleNormal="85" workbookViewId="0">
      <selection activeCell="F31" sqref="F3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24" customHeight="1" x14ac:dyDescent="0.25">
      <c r="A2" s="10">
        <v>1</v>
      </c>
      <c r="B2" s="11" t="s">
        <v>56</v>
      </c>
      <c r="C2" s="3" t="s">
        <v>195</v>
      </c>
      <c r="D2" s="11" t="s">
        <v>62</v>
      </c>
      <c r="E2" s="31"/>
      <c r="F2" s="3" t="s">
        <v>91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21</v>
      </c>
      <c r="C3" s="3" t="s">
        <v>192</v>
      </c>
      <c r="D3" s="11" t="s">
        <v>62</v>
      </c>
      <c r="E3" s="31"/>
      <c r="F3" s="3" t="s">
        <v>134</v>
      </c>
      <c r="G3" s="11" t="s">
        <v>62</v>
      </c>
      <c r="H3" s="31"/>
    </row>
    <row r="4" spans="1:10" ht="37.5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3" t="s">
        <v>218</v>
      </c>
      <c r="G4" s="11" t="s">
        <v>226</v>
      </c>
      <c r="H4" s="31"/>
    </row>
    <row r="5" spans="1:10" x14ac:dyDescent="0.25">
      <c r="A5" s="10">
        <v>4</v>
      </c>
      <c r="B5" s="11" t="s">
        <v>121</v>
      </c>
      <c r="C5" s="3" t="s">
        <v>146</v>
      </c>
      <c r="D5" s="11" t="s">
        <v>64</v>
      </c>
      <c r="E5" s="31"/>
      <c r="F5" s="3" t="s">
        <v>128</v>
      </c>
      <c r="G5" s="11" t="s">
        <v>64</v>
      </c>
      <c r="H5" s="31"/>
    </row>
    <row r="6" spans="1:10" x14ac:dyDescent="0.25">
      <c r="A6" s="10">
        <v>5</v>
      </c>
      <c r="B6" s="11" t="s">
        <v>120</v>
      </c>
      <c r="C6" s="3" t="s">
        <v>145</v>
      </c>
      <c r="D6" s="11" t="s">
        <v>64</v>
      </c>
      <c r="E6" s="31"/>
      <c r="F6" s="3" t="s">
        <v>133</v>
      </c>
      <c r="G6" s="11" t="s">
        <v>64</v>
      </c>
      <c r="H6" s="31"/>
    </row>
    <row r="7" spans="1:10" ht="22.5" customHeight="1" x14ac:dyDescent="0.25">
      <c r="A7" s="10">
        <v>6</v>
      </c>
      <c r="B7" s="11" t="s">
        <v>117</v>
      </c>
      <c r="C7" s="3" t="s">
        <v>116</v>
      </c>
      <c r="D7" s="11" t="s">
        <v>64</v>
      </c>
      <c r="E7" s="31"/>
      <c r="F7" s="3" t="s">
        <v>118</v>
      </c>
      <c r="G7" s="11" t="s">
        <v>64</v>
      </c>
      <c r="H7" s="31"/>
    </row>
    <row r="8" spans="1:10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156</v>
      </c>
      <c r="G8" s="11" t="s">
        <v>64</v>
      </c>
      <c r="H8" s="31"/>
    </row>
    <row r="9" spans="1:10" ht="22.5" customHeight="1" x14ac:dyDescent="0.25">
      <c r="A9" s="10">
        <v>8</v>
      </c>
      <c r="B9" s="11" t="s">
        <v>31</v>
      </c>
      <c r="C9" s="3" t="s">
        <v>208</v>
      </c>
      <c r="D9" s="11" t="s">
        <v>64</v>
      </c>
      <c r="E9" s="31"/>
      <c r="F9" s="3" t="s">
        <v>133</v>
      </c>
      <c r="G9" s="11" t="s">
        <v>64</v>
      </c>
      <c r="H9" s="31"/>
    </row>
    <row r="10" spans="1:10" x14ac:dyDescent="0.25">
      <c r="A10" s="10">
        <v>9</v>
      </c>
      <c r="B10" s="11" t="s">
        <v>28</v>
      </c>
      <c r="C10" s="3" t="s">
        <v>167</v>
      </c>
      <c r="D10" s="11" t="s">
        <v>64</v>
      </c>
      <c r="E10" s="31"/>
      <c r="F10" s="3" t="s">
        <v>221</v>
      </c>
      <c r="G10" s="11" t="s">
        <v>226</v>
      </c>
      <c r="H10" s="31"/>
    </row>
    <row r="11" spans="1:10" x14ac:dyDescent="0.25">
      <c r="A11" s="10">
        <v>10</v>
      </c>
      <c r="B11" s="11" t="s">
        <v>19</v>
      </c>
      <c r="C11" s="3" t="s">
        <v>181</v>
      </c>
      <c r="D11" s="11" t="s">
        <v>64</v>
      </c>
      <c r="E11" s="31"/>
      <c r="F11" s="3" t="s">
        <v>131</v>
      </c>
      <c r="G11" s="11" t="s">
        <v>64</v>
      </c>
      <c r="H11" s="31"/>
    </row>
    <row r="12" spans="1:10" ht="15" customHeight="1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1"/>
      <c r="F12" s="3" t="s">
        <v>108</v>
      </c>
      <c r="G12" s="11" t="s">
        <v>63</v>
      </c>
      <c r="H12" s="31"/>
    </row>
    <row r="13" spans="1:10" ht="21.75" customHeight="1" x14ac:dyDescent="0.25">
      <c r="A13" s="10">
        <v>12</v>
      </c>
      <c r="B13" s="11" t="s">
        <v>111</v>
      </c>
      <c r="C13" s="3" t="s">
        <v>143</v>
      </c>
      <c r="D13" s="11" t="s">
        <v>64</v>
      </c>
      <c r="E13" s="31"/>
      <c r="F13" s="3" t="s">
        <v>108</v>
      </c>
      <c r="G13" s="11" t="s">
        <v>63</v>
      </c>
      <c r="H13" s="31"/>
    </row>
    <row r="14" spans="1:10" ht="17.25" customHeight="1" x14ac:dyDescent="0.25">
      <c r="A14" s="10">
        <v>13</v>
      </c>
      <c r="B14" s="11" t="s">
        <v>114</v>
      </c>
      <c r="C14" s="3" t="s">
        <v>144</v>
      </c>
      <c r="D14" s="11" t="s">
        <v>64</v>
      </c>
      <c r="E14" s="31"/>
      <c r="F14" s="3" t="s">
        <v>108</v>
      </c>
      <c r="G14" s="11" t="s">
        <v>63</v>
      </c>
      <c r="H14" s="31"/>
    </row>
    <row r="15" spans="1:10" x14ac:dyDescent="0.25">
      <c r="A15" s="10">
        <v>14</v>
      </c>
      <c r="B15" s="11" t="s">
        <v>29</v>
      </c>
      <c r="C15" s="3" t="s">
        <v>169</v>
      </c>
      <c r="D15" s="11" t="s">
        <v>63</v>
      </c>
      <c r="E15" s="31"/>
      <c r="F15" s="3" t="s">
        <v>219</v>
      </c>
      <c r="G15" s="11" t="s">
        <v>63</v>
      </c>
      <c r="H15" s="31"/>
    </row>
    <row r="16" spans="1:10" x14ac:dyDescent="0.25">
      <c r="A16" s="10">
        <v>15</v>
      </c>
      <c r="B16" s="11" t="s">
        <v>212</v>
      </c>
      <c r="C16" s="3" t="s">
        <v>210</v>
      </c>
      <c r="D16" s="11" t="s">
        <v>63</v>
      </c>
      <c r="E16" s="31"/>
      <c r="F16" s="3" t="s">
        <v>215</v>
      </c>
      <c r="G16" s="11" t="s">
        <v>63</v>
      </c>
      <c r="H16" s="31"/>
    </row>
    <row r="17" spans="1:8" x14ac:dyDescent="0.25">
      <c r="A17" s="10">
        <v>16</v>
      </c>
      <c r="B17" s="11" t="s">
        <v>213</v>
      </c>
      <c r="C17" s="3" t="s">
        <v>211</v>
      </c>
      <c r="D17" s="11" t="s">
        <v>63</v>
      </c>
      <c r="E17" s="31"/>
      <c r="F17" s="3" t="s">
        <v>214</v>
      </c>
      <c r="G17" s="11" t="s">
        <v>63</v>
      </c>
      <c r="H17" s="31"/>
    </row>
    <row r="18" spans="1:8" ht="13.5" customHeight="1" x14ac:dyDescent="0.25">
      <c r="A18" s="10">
        <v>17</v>
      </c>
      <c r="B18" s="11" t="s">
        <v>20</v>
      </c>
      <c r="C18" s="3" t="s">
        <v>164</v>
      </c>
      <c r="D18" s="11" t="s">
        <v>63</v>
      </c>
      <c r="E18" s="31"/>
      <c r="F18" s="3" t="s">
        <v>130</v>
      </c>
      <c r="G18" s="11" t="s">
        <v>63</v>
      </c>
      <c r="H18" s="31"/>
    </row>
    <row r="19" spans="1:8" x14ac:dyDescent="0.25">
      <c r="A19" s="10">
        <v>18</v>
      </c>
      <c r="B19" s="11" t="s">
        <v>122</v>
      </c>
      <c r="C19" s="3" t="s">
        <v>119</v>
      </c>
      <c r="D19" s="11" t="s">
        <v>63</v>
      </c>
      <c r="E19" s="31"/>
      <c r="F19" s="3" t="s">
        <v>220</v>
      </c>
      <c r="G19" s="11" t="s">
        <v>63</v>
      </c>
      <c r="H19" s="31"/>
    </row>
    <row r="20" spans="1:8" x14ac:dyDescent="0.25">
      <c r="A20" s="10">
        <v>19</v>
      </c>
      <c r="B20" s="11" t="s">
        <v>110</v>
      </c>
      <c r="C20" s="3" t="s">
        <v>112</v>
      </c>
      <c r="D20" s="11" t="s">
        <v>63</v>
      </c>
      <c r="E20" s="31"/>
      <c r="F20" s="3" t="s">
        <v>157</v>
      </c>
      <c r="G20" s="11" t="s">
        <v>63</v>
      </c>
      <c r="H20" s="31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1"/>
      <c r="F21" s="3" t="s">
        <v>104</v>
      </c>
      <c r="G21" s="11" t="s">
        <v>63</v>
      </c>
      <c r="H21" s="31"/>
    </row>
    <row r="22" spans="1:8" ht="14.25" customHeight="1" x14ac:dyDescent="0.25">
      <c r="A22" s="10">
        <v>21</v>
      </c>
      <c r="B22" s="11" t="s">
        <v>26</v>
      </c>
      <c r="C22" s="3" t="s">
        <v>199</v>
      </c>
      <c r="D22" s="11" t="s">
        <v>63</v>
      </c>
      <c r="E22" s="31"/>
      <c r="F22" s="3" t="s">
        <v>137</v>
      </c>
      <c r="G22" s="11" t="s">
        <v>63</v>
      </c>
      <c r="H22" s="31"/>
    </row>
    <row r="23" spans="1:8" ht="16.5" customHeight="1" x14ac:dyDescent="0.25">
      <c r="A23" s="10">
        <v>22</v>
      </c>
      <c r="B23" s="11" t="s">
        <v>24</v>
      </c>
      <c r="C23" s="3" t="s">
        <v>198</v>
      </c>
      <c r="D23" s="11" t="s">
        <v>63</v>
      </c>
      <c r="E23" s="31"/>
      <c r="F23" s="3" t="s">
        <v>68</v>
      </c>
      <c r="G23" s="11" t="s">
        <v>63</v>
      </c>
      <c r="H23" s="31"/>
    </row>
    <row r="24" spans="1:8" ht="21" customHeight="1" x14ac:dyDescent="0.25">
      <c r="A24" s="10">
        <v>23</v>
      </c>
      <c r="B24" s="11" t="s">
        <v>25</v>
      </c>
      <c r="C24" s="3" t="s">
        <v>166</v>
      </c>
      <c r="D24" s="11" t="s">
        <v>63</v>
      </c>
      <c r="E24" s="31"/>
      <c r="F24" s="3" t="s">
        <v>217</v>
      </c>
      <c r="G24" s="11" t="s">
        <v>226</v>
      </c>
      <c r="H24" s="31"/>
    </row>
    <row r="25" spans="1:8" x14ac:dyDescent="0.25">
      <c r="A25" s="10">
        <v>24</v>
      </c>
      <c r="B25" s="11" t="s">
        <v>22</v>
      </c>
      <c r="C25" s="3" t="s">
        <v>165</v>
      </c>
      <c r="D25" s="11" t="s">
        <v>63</v>
      </c>
      <c r="E25" s="31"/>
      <c r="F25" s="3" t="s">
        <v>133</v>
      </c>
      <c r="G25" s="11" t="s">
        <v>64</v>
      </c>
      <c r="H25" s="31"/>
    </row>
    <row r="26" spans="1:8" x14ac:dyDescent="0.25">
      <c r="A26" s="10">
        <v>25</v>
      </c>
      <c r="B26" s="11" t="s">
        <v>30</v>
      </c>
      <c r="C26" s="3" t="s">
        <v>182</v>
      </c>
      <c r="D26" s="11" t="s">
        <v>63</v>
      </c>
      <c r="E26" s="31"/>
      <c r="F26" s="3" t="s">
        <v>222</v>
      </c>
      <c r="G26" s="11" t="s">
        <v>226</v>
      </c>
      <c r="H26" s="31"/>
    </row>
    <row r="27" spans="1:8" x14ac:dyDescent="0.25">
      <c r="A27" s="10">
        <v>26</v>
      </c>
      <c r="B27" s="11" t="s">
        <v>23</v>
      </c>
      <c r="C27" s="3" t="s">
        <v>177</v>
      </c>
      <c r="D27" s="11" t="s">
        <v>63</v>
      </c>
      <c r="E27" s="31"/>
      <c r="F27" s="3" t="s">
        <v>218</v>
      </c>
      <c r="G27" s="11" t="s">
        <v>226</v>
      </c>
      <c r="H27" s="31"/>
    </row>
    <row r="28" spans="1:8" x14ac:dyDescent="0.25">
      <c r="A28" s="10">
        <v>27</v>
      </c>
      <c r="B28" s="11" t="s">
        <v>16</v>
      </c>
      <c r="C28" s="3" t="s">
        <v>191</v>
      </c>
      <c r="D28" s="11" t="s">
        <v>63</v>
      </c>
      <c r="E28" s="31"/>
      <c r="F28" s="3" t="s">
        <v>216</v>
      </c>
      <c r="G28" s="11" t="s">
        <v>226</v>
      </c>
      <c r="H28" s="31"/>
    </row>
    <row r="29" spans="1:8" x14ac:dyDescent="0.25">
      <c r="A29" s="10">
        <v>28</v>
      </c>
      <c r="B29" s="11" t="s">
        <v>267</v>
      </c>
      <c r="C29" s="3" t="s">
        <v>268</v>
      </c>
      <c r="D29" s="11" t="s">
        <v>63</v>
      </c>
      <c r="E29" s="31"/>
      <c r="F29" s="19" t="s">
        <v>273</v>
      </c>
      <c r="G29" s="10" t="s">
        <v>64</v>
      </c>
      <c r="H29" s="31"/>
    </row>
    <row r="30" spans="1:8" ht="42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1"/>
      <c r="F30" s="3" t="s">
        <v>107</v>
      </c>
      <c r="G30" s="11" t="s">
        <v>63</v>
      </c>
      <c r="H30" s="3"/>
    </row>
    <row r="31" spans="1:8" x14ac:dyDescent="0.25">
      <c r="A31" s="10">
        <v>30</v>
      </c>
      <c r="B31" s="11" t="s">
        <v>27</v>
      </c>
      <c r="C31" s="3" t="s">
        <v>204</v>
      </c>
      <c r="D31" s="11" t="s">
        <v>65</v>
      </c>
      <c r="E31" s="31"/>
      <c r="F31" s="3" t="s">
        <v>223</v>
      </c>
      <c r="G31" s="11" t="s">
        <v>65</v>
      </c>
      <c r="H31" s="31"/>
    </row>
    <row r="32" spans="1:8" ht="36.75" customHeight="1" x14ac:dyDescent="0.25">
      <c r="A32" s="10">
        <v>31</v>
      </c>
      <c r="B32" s="11" t="s">
        <v>47</v>
      </c>
      <c r="C32" s="3" t="s">
        <v>168</v>
      </c>
      <c r="D32" s="11" t="s">
        <v>65</v>
      </c>
      <c r="E32" s="31"/>
      <c r="F32" s="3" t="s">
        <v>71</v>
      </c>
      <c r="G32" s="11" t="s">
        <v>65</v>
      </c>
      <c r="H32" s="31"/>
    </row>
    <row r="33" spans="1:8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49</v>
      </c>
      <c r="C35" s="3" t="s">
        <v>196</v>
      </c>
      <c r="D35" s="11" t="s">
        <v>66</v>
      </c>
      <c r="E35" s="31"/>
      <c r="F35" s="3" t="s">
        <v>69</v>
      </c>
      <c r="G35" s="11" t="s">
        <v>66</v>
      </c>
      <c r="H35" s="31"/>
    </row>
    <row r="36" spans="1:8" ht="18.75" customHeight="1" x14ac:dyDescent="0.25">
      <c r="A36" s="10">
        <v>35</v>
      </c>
      <c r="B36" s="11" t="s">
        <v>59</v>
      </c>
      <c r="C36" s="3" t="s">
        <v>189</v>
      </c>
      <c r="D36" s="11" t="s">
        <v>66</v>
      </c>
      <c r="E36" s="31"/>
      <c r="F36" s="3" t="s">
        <v>70</v>
      </c>
      <c r="G36" s="11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61</v>
      </c>
      <c r="E37" s="31"/>
      <c r="F37" s="3" t="s">
        <v>69</v>
      </c>
      <c r="G37" s="11" t="s">
        <v>66</v>
      </c>
      <c r="H37" s="31"/>
    </row>
    <row r="38" spans="1:8" ht="21.75" customHeight="1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1" t="s">
        <v>66</v>
      </c>
      <c r="H38" s="31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1"/>
      <c r="F39" s="3" t="s">
        <v>155</v>
      </c>
      <c r="G39" s="11" t="s">
        <v>66</v>
      </c>
      <c r="H39" s="31"/>
    </row>
    <row r="40" spans="1:8" ht="21" customHeight="1" x14ac:dyDescent="0.25">
      <c r="A40" s="10">
        <v>39</v>
      </c>
      <c r="B40" s="11" t="s">
        <v>51</v>
      </c>
      <c r="C40" s="3" t="s">
        <v>227</v>
      </c>
      <c r="D40" s="11" t="s">
        <v>61</v>
      </c>
      <c r="E40" s="31"/>
      <c r="F40" s="3" t="s">
        <v>235</v>
      </c>
      <c r="G40" s="11" t="s">
        <v>61</v>
      </c>
      <c r="H40" s="31"/>
    </row>
    <row r="41" spans="1:8" x14ac:dyDescent="0.25">
      <c r="A41" s="10">
        <v>40</v>
      </c>
      <c r="B41" s="11" t="s">
        <v>9</v>
      </c>
      <c r="C41" s="3" t="s">
        <v>228</v>
      </c>
      <c r="D41" s="11" t="s">
        <v>61</v>
      </c>
      <c r="E41" s="31"/>
      <c r="F41" s="3" t="s">
        <v>236</v>
      </c>
      <c r="G41" s="11" t="s">
        <v>61</v>
      </c>
      <c r="H41" s="31"/>
    </row>
    <row r="42" spans="1:8" x14ac:dyDescent="0.25">
      <c r="A42" s="10">
        <v>41</v>
      </c>
      <c r="B42" s="11" t="s">
        <v>53</v>
      </c>
      <c r="C42" s="3" t="s">
        <v>7</v>
      </c>
      <c r="D42" s="11" t="s">
        <v>61</v>
      </c>
      <c r="E42" s="31"/>
      <c r="F42" s="3" t="s">
        <v>72</v>
      </c>
      <c r="G42" s="11" t="s">
        <v>61</v>
      </c>
      <c r="H42" s="31"/>
    </row>
    <row r="43" spans="1:8" x14ac:dyDescent="0.25">
      <c r="A43" s="10">
        <v>42</v>
      </c>
      <c r="B43" s="11" t="s">
        <v>87</v>
      </c>
      <c r="C43" s="3" t="s">
        <v>229</v>
      </c>
      <c r="D43" s="11" t="s">
        <v>61</v>
      </c>
      <c r="E43" s="31"/>
      <c r="F43" s="3" t="s">
        <v>235</v>
      </c>
      <c r="G43" s="11" t="s">
        <v>61</v>
      </c>
      <c r="H43" s="31"/>
    </row>
    <row r="44" spans="1:8" ht="24" customHeight="1" x14ac:dyDescent="0.25">
      <c r="A44" s="10">
        <v>43</v>
      </c>
      <c r="B44" s="11" t="s">
        <v>149</v>
      </c>
      <c r="C44" s="3" t="s">
        <v>231</v>
      </c>
      <c r="D44" s="11" t="s">
        <v>61</v>
      </c>
      <c r="E44" s="31"/>
      <c r="F44" s="3" t="s">
        <v>238</v>
      </c>
      <c r="G44" s="11" t="s">
        <v>61</v>
      </c>
      <c r="H44" s="31"/>
    </row>
    <row r="45" spans="1:8" x14ac:dyDescent="0.25">
      <c r="A45" s="10">
        <v>44</v>
      </c>
      <c r="B45" s="11" t="s">
        <v>150</v>
      </c>
      <c r="C45" s="3" t="s">
        <v>148</v>
      </c>
      <c r="D45" s="11" t="s">
        <v>61</v>
      </c>
      <c r="E45" s="31"/>
      <c r="F45" s="3" t="s">
        <v>151</v>
      </c>
      <c r="G45" s="11" t="s">
        <v>61</v>
      </c>
      <c r="H45" s="31"/>
    </row>
    <row r="46" spans="1:8" ht="13.5" customHeight="1" x14ac:dyDescent="0.25">
      <c r="A46" s="10">
        <v>45</v>
      </c>
      <c r="B46" s="11" t="s">
        <v>178</v>
      </c>
      <c r="C46" s="3" t="s">
        <v>180</v>
      </c>
      <c r="D46" s="11" t="s">
        <v>61</v>
      </c>
      <c r="E46" s="31"/>
      <c r="F46" s="3" t="s">
        <v>74</v>
      </c>
      <c r="G46" s="11" t="s">
        <v>61</v>
      </c>
      <c r="H46" s="31"/>
    </row>
    <row r="47" spans="1:8" ht="15" customHeight="1" x14ac:dyDescent="0.25">
      <c r="A47" s="10">
        <v>46</v>
      </c>
      <c r="B47" s="11" t="s">
        <v>184</v>
      </c>
      <c r="C47" s="3" t="s">
        <v>183</v>
      </c>
      <c r="D47" s="11" t="s">
        <v>61</v>
      </c>
      <c r="E47" s="31"/>
      <c r="F47" s="3" t="s">
        <v>185</v>
      </c>
      <c r="G47" s="11" t="s">
        <v>61</v>
      </c>
      <c r="H47" s="31"/>
    </row>
    <row r="48" spans="1:8" x14ac:dyDescent="0.25">
      <c r="A48" s="10">
        <v>47</v>
      </c>
      <c r="B48" s="11" t="s">
        <v>252</v>
      </c>
      <c r="C48" s="3" t="s">
        <v>254</v>
      </c>
      <c r="D48" s="11" t="s">
        <v>61</v>
      </c>
      <c r="E48" s="31"/>
      <c r="F48" s="3" t="s">
        <v>256</v>
      </c>
      <c r="G48" s="11" t="s">
        <v>61</v>
      </c>
      <c r="H48" s="31"/>
    </row>
    <row r="49" spans="1:8" x14ac:dyDescent="0.25">
      <c r="A49" s="10">
        <v>48</v>
      </c>
      <c r="B49" s="11" t="s">
        <v>253</v>
      </c>
      <c r="C49" s="3" t="s">
        <v>255</v>
      </c>
      <c r="D49" s="11" t="s">
        <v>61</v>
      </c>
      <c r="E49" s="31"/>
      <c r="F49" s="3" t="s">
        <v>94</v>
      </c>
      <c r="G49" s="11" t="s">
        <v>61</v>
      </c>
      <c r="H49" s="31"/>
    </row>
    <row r="50" spans="1:8" x14ac:dyDescent="0.25">
      <c r="A50" s="10">
        <v>49</v>
      </c>
      <c r="B50" s="11" t="s">
        <v>258</v>
      </c>
      <c r="C50" s="3" t="s">
        <v>257</v>
      </c>
      <c r="D50" s="11" t="s">
        <v>61</v>
      </c>
      <c r="E50" s="31"/>
      <c r="F50" s="3" t="s">
        <v>259</v>
      </c>
      <c r="G50" s="11" t="s">
        <v>61</v>
      </c>
      <c r="H50" s="31"/>
    </row>
    <row r="51" spans="1:8" x14ac:dyDescent="0.25">
      <c r="A51" s="10">
        <v>50</v>
      </c>
      <c r="B51" s="11" t="s">
        <v>261</v>
      </c>
      <c r="C51" s="3" t="s">
        <v>263</v>
      </c>
      <c r="D51" s="11" t="s">
        <v>61</v>
      </c>
      <c r="E51" s="31"/>
      <c r="F51" s="3" t="s">
        <v>265</v>
      </c>
      <c r="G51" s="11" t="s">
        <v>61</v>
      </c>
      <c r="H51" s="31"/>
    </row>
    <row r="52" spans="1:8" ht="19.5" customHeight="1" x14ac:dyDescent="0.25">
      <c r="A52" s="10">
        <v>51</v>
      </c>
      <c r="B52" s="11" t="s">
        <v>262</v>
      </c>
      <c r="C52" s="3" t="s">
        <v>264</v>
      </c>
      <c r="D52" s="11" t="s">
        <v>61</v>
      </c>
      <c r="E52" s="31"/>
      <c r="F52" s="3" t="s">
        <v>266</v>
      </c>
      <c r="G52" s="11" t="s">
        <v>61</v>
      </c>
      <c r="H52" s="31"/>
    </row>
    <row r="53" spans="1:8" ht="14.25" customHeight="1" x14ac:dyDescent="0.25">
      <c r="A53" s="10">
        <v>52</v>
      </c>
      <c r="B53" s="11" t="s">
        <v>270</v>
      </c>
      <c r="C53" s="3" t="s">
        <v>271</v>
      </c>
      <c r="D53" s="11" t="s">
        <v>61</v>
      </c>
      <c r="E53" s="31"/>
      <c r="F53" s="3" t="s">
        <v>272</v>
      </c>
      <c r="G53" s="11" t="s">
        <v>61</v>
      </c>
      <c r="H53" s="31"/>
    </row>
    <row r="54" spans="1:8" x14ac:dyDescent="0.25">
      <c r="A54" s="10">
        <v>53</v>
      </c>
      <c r="B54" s="11" t="s">
        <v>241</v>
      </c>
      <c r="C54" s="3" t="s">
        <v>243</v>
      </c>
      <c r="D54" s="11" t="s">
        <v>61</v>
      </c>
      <c r="E54" s="31"/>
      <c r="F54" s="3" t="s">
        <v>245</v>
      </c>
      <c r="G54" s="11" t="s">
        <v>61</v>
      </c>
      <c r="H54" s="31"/>
    </row>
    <row r="55" spans="1:8" x14ac:dyDescent="0.25">
      <c r="A55" s="10">
        <v>54</v>
      </c>
      <c r="B55" s="11" t="s">
        <v>242</v>
      </c>
      <c r="C55" s="3" t="s">
        <v>244</v>
      </c>
      <c r="D55" s="11" t="s">
        <v>61</v>
      </c>
      <c r="E55" s="31"/>
      <c r="F55" s="3" t="s">
        <v>246</v>
      </c>
      <c r="G55" s="11" t="s">
        <v>61</v>
      </c>
      <c r="H55" s="31"/>
    </row>
    <row r="56" spans="1:8" x14ac:dyDescent="0.25">
      <c r="A56" s="10">
        <v>55</v>
      </c>
      <c r="B56" s="11" t="s">
        <v>158</v>
      </c>
      <c r="C56" s="3" t="s">
        <v>159</v>
      </c>
      <c r="D56" s="11" t="s">
        <v>61</v>
      </c>
      <c r="E56" s="31"/>
      <c r="F56" s="3" t="s">
        <v>94</v>
      </c>
      <c r="G56" s="11" t="s">
        <v>61</v>
      </c>
      <c r="H56" s="31"/>
    </row>
    <row r="57" spans="1:8" x14ac:dyDescent="0.25">
      <c r="A57" s="10">
        <v>56</v>
      </c>
      <c r="B57" s="11" t="s">
        <v>139</v>
      </c>
      <c r="C57" s="3" t="s">
        <v>138</v>
      </c>
      <c r="D57" s="11" t="s">
        <v>61</v>
      </c>
      <c r="E57" s="31"/>
      <c r="F57" s="3" t="s">
        <v>140</v>
      </c>
      <c r="G57" s="11" t="s">
        <v>61</v>
      </c>
      <c r="H57" s="31"/>
    </row>
    <row r="58" spans="1:8" x14ac:dyDescent="0.25">
      <c r="A58" s="10">
        <v>57</v>
      </c>
      <c r="B58" s="11" t="s">
        <v>127</v>
      </c>
      <c r="C58" s="3" t="s">
        <v>125</v>
      </c>
      <c r="D58" s="11" t="s">
        <v>61</v>
      </c>
      <c r="E58" s="31"/>
      <c r="F58" s="3" t="s">
        <v>129</v>
      </c>
      <c r="G58" s="11" t="s">
        <v>61</v>
      </c>
      <c r="H58" s="31"/>
    </row>
    <row r="59" spans="1:8" x14ac:dyDescent="0.25">
      <c r="A59" s="10">
        <v>58</v>
      </c>
      <c r="B59" s="11" t="s">
        <v>126</v>
      </c>
      <c r="C59" s="3" t="s">
        <v>124</v>
      </c>
      <c r="D59" s="11" t="s">
        <v>61</v>
      </c>
      <c r="E59" s="31"/>
      <c r="F59" s="3" t="s">
        <v>129</v>
      </c>
      <c r="G59" s="11" t="s">
        <v>61</v>
      </c>
      <c r="H59" s="31"/>
    </row>
    <row r="60" spans="1:8" x14ac:dyDescent="0.25">
      <c r="A60" s="10">
        <v>59</v>
      </c>
      <c r="B60" s="11" t="s">
        <v>93</v>
      </c>
      <c r="C60" s="3" t="s">
        <v>92</v>
      </c>
      <c r="D60" s="11" t="s">
        <v>61</v>
      </c>
      <c r="E60" s="31"/>
      <c r="F60" s="3" t="s">
        <v>95</v>
      </c>
      <c r="G60" s="11" t="s">
        <v>61</v>
      </c>
      <c r="H60" s="31"/>
    </row>
    <row r="61" spans="1:8" x14ac:dyDescent="0.25">
      <c r="A61" s="10">
        <v>60</v>
      </c>
      <c r="B61" s="11" t="s">
        <v>89</v>
      </c>
      <c r="C61" s="3" t="s">
        <v>230</v>
      </c>
      <c r="D61" s="11" t="s">
        <v>61</v>
      </c>
      <c r="E61" s="31"/>
      <c r="F61" s="3" t="s">
        <v>237</v>
      </c>
      <c r="G61" s="11" t="s">
        <v>61</v>
      </c>
      <c r="H61" s="31"/>
    </row>
    <row r="62" spans="1:8" x14ac:dyDescent="0.25">
      <c r="A62" s="10">
        <v>61</v>
      </c>
      <c r="B62" s="11" t="s">
        <v>45</v>
      </c>
      <c r="C62" s="3" t="s">
        <v>176</v>
      </c>
      <c r="D62" s="11" t="s">
        <v>61</v>
      </c>
      <c r="E62" s="31"/>
      <c r="F62" s="3" t="s">
        <v>74</v>
      </c>
      <c r="G62" s="11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1" t="s">
        <v>61</v>
      </c>
      <c r="H63" s="31"/>
    </row>
    <row r="64" spans="1:8" x14ac:dyDescent="0.25">
      <c r="A64" s="10">
        <v>63</v>
      </c>
      <c r="B64" s="11" t="s">
        <v>10</v>
      </c>
      <c r="C64" s="3" t="s">
        <v>99</v>
      </c>
      <c r="D64" s="11" t="s">
        <v>61</v>
      </c>
      <c r="E64" s="31"/>
      <c r="F64" s="3" t="s">
        <v>75</v>
      </c>
      <c r="G64" s="11" t="s">
        <v>61</v>
      </c>
      <c r="H64" s="31"/>
    </row>
    <row r="65" spans="1:8" x14ac:dyDescent="0.25">
      <c r="A65" s="10">
        <v>64</v>
      </c>
      <c r="B65" s="11" t="s">
        <v>52</v>
      </c>
      <c r="C65" s="3" t="s">
        <v>206</v>
      </c>
      <c r="D65" s="11" t="s">
        <v>61</v>
      </c>
      <c r="E65" s="31"/>
      <c r="F65" s="3" t="s">
        <v>81</v>
      </c>
      <c r="G65" s="11" t="s">
        <v>61</v>
      </c>
      <c r="H65" s="31"/>
    </row>
    <row r="66" spans="1:8" x14ac:dyDescent="0.25">
      <c r="A66" s="10">
        <v>65</v>
      </c>
      <c r="B66" s="11" t="s">
        <v>8</v>
      </c>
      <c r="C66" s="3" t="s">
        <v>205</v>
      </c>
      <c r="D66" s="11" t="s">
        <v>61</v>
      </c>
      <c r="E66" s="31"/>
      <c r="F66" s="3" t="s">
        <v>81</v>
      </c>
      <c r="G66" s="11" t="s">
        <v>61</v>
      </c>
      <c r="H66" s="31"/>
    </row>
    <row r="67" spans="1:8" x14ac:dyDescent="0.25">
      <c r="A67" s="10">
        <v>66</v>
      </c>
      <c r="B67" s="11" t="s">
        <v>50</v>
      </c>
      <c r="C67" s="3" t="s">
        <v>97</v>
      </c>
      <c r="D67" s="11" t="s">
        <v>61</v>
      </c>
      <c r="E67" s="31"/>
      <c r="F67" s="3" t="s">
        <v>73</v>
      </c>
      <c r="G67" s="11" t="s">
        <v>61</v>
      </c>
      <c r="H67" s="31"/>
    </row>
    <row r="68" spans="1:8" x14ac:dyDescent="0.25">
      <c r="A68" s="10">
        <v>67</v>
      </c>
      <c r="B68" s="11" t="s">
        <v>41</v>
      </c>
      <c r="C68" s="3" t="s">
        <v>203</v>
      </c>
      <c r="D68" s="11" t="s">
        <v>61</v>
      </c>
      <c r="E68" s="31"/>
      <c r="F68" s="3" t="s">
        <v>76</v>
      </c>
      <c r="G68" s="11" t="s">
        <v>61</v>
      </c>
      <c r="H68" s="31"/>
    </row>
    <row r="69" spans="1:8" x14ac:dyDescent="0.25">
      <c r="A69" s="10">
        <v>68</v>
      </c>
      <c r="B69" s="11" t="s">
        <v>38</v>
      </c>
      <c r="C69" s="3" t="s">
        <v>202</v>
      </c>
      <c r="D69" s="11" t="s">
        <v>61</v>
      </c>
      <c r="E69" s="31"/>
      <c r="F69" s="3" t="s">
        <v>94</v>
      </c>
      <c r="G69" s="11" t="s">
        <v>61</v>
      </c>
      <c r="H69" s="31"/>
    </row>
    <row r="70" spans="1:8" x14ac:dyDescent="0.25">
      <c r="A70" s="10">
        <v>69</v>
      </c>
      <c r="B70" s="11" t="s">
        <v>40</v>
      </c>
      <c r="C70" s="3" t="s">
        <v>201</v>
      </c>
      <c r="D70" s="11" t="s">
        <v>61</v>
      </c>
      <c r="E70" s="31"/>
      <c r="F70" s="3" t="s">
        <v>141</v>
      </c>
      <c r="G70" s="11" t="s">
        <v>61</v>
      </c>
      <c r="H70" s="31"/>
    </row>
    <row r="71" spans="1:8" x14ac:dyDescent="0.25">
      <c r="A71" s="10">
        <v>70</v>
      </c>
      <c r="B71" s="11" t="s">
        <v>36</v>
      </c>
      <c r="C71" s="3" t="s">
        <v>200</v>
      </c>
      <c r="D71" s="11" t="s">
        <v>61</v>
      </c>
      <c r="E71" s="31"/>
      <c r="F71" s="3" t="s">
        <v>234</v>
      </c>
      <c r="G71" s="11" t="s">
        <v>61</v>
      </c>
      <c r="H71" s="31"/>
    </row>
    <row r="72" spans="1:8" x14ac:dyDescent="0.25">
      <c r="A72" s="10">
        <v>71</v>
      </c>
      <c r="B72" s="11" t="s">
        <v>34</v>
      </c>
      <c r="C72" s="3" t="s">
        <v>175</v>
      </c>
      <c r="D72" s="11" t="s">
        <v>61</v>
      </c>
      <c r="E72" s="31"/>
      <c r="F72" s="3" t="s">
        <v>79</v>
      </c>
      <c r="G72" s="11" t="s">
        <v>61</v>
      </c>
      <c r="H72" s="31"/>
    </row>
    <row r="73" spans="1:8" x14ac:dyDescent="0.25">
      <c r="A73" s="10">
        <v>72</v>
      </c>
      <c r="B73" s="11" t="s">
        <v>57</v>
      </c>
      <c r="C73" s="3" t="s">
        <v>174</v>
      </c>
      <c r="D73" s="11" t="s">
        <v>61</v>
      </c>
      <c r="E73" s="31"/>
      <c r="F73" s="3" t="s">
        <v>233</v>
      </c>
      <c r="G73" s="11" t="s">
        <v>61</v>
      </c>
      <c r="H73" s="31"/>
    </row>
    <row r="74" spans="1:8" x14ac:dyDescent="0.25">
      <c r="A74" s="10">
        <v>73</v>
      </c>
      <c r="B74" s="11" t="s">
        <v>43</v>
      </c>
      <c r="C74" s="3" t="s">
        <v>197</v>
      </c>
      <c r="D74" s="11" t="s">
        <v>61</v>
      </c>
      <c r="E74" s="31"/>
      <c r="F74" s="3" t="s">
        <v>77</v>
      </c>
      <c r="G74" s="11" t="s">
        <v>61</v>
      </c>
      <c r="H74" s="31"/>
    </row>
    <row r="75" spans="1:8" x14ac:dyDescent="0.25">
      <c r="A75" s="10">
        <v>74</v>
      </c>
      <c r="B75" s="11" t="s">
        <v>42</v>
      </c>
      <c r="C75" s="3" t="s">
        <v>173</v>
      </c>
      <c r="D75" s="11" t="s">
        <v>61</v>
      </c>
      <c r="E75" s="31"/>
      <c r="F75" s="3" t="s">
        <v>74</v>
      </c>
      <c r="G75" s="11" t="s">
        <v>61</v>
      </c>
      <c r="H75" s="31"/>
    </row>
    <row r="76" spans="1:8" x14ac:dyDescent="0.25">
      <c r="A76" s="10">
        <v>75</v>
      </c>
      <c r="B76" s="11" t="s">
        <v>60</v>
      </c>
      <c r="C76" s="3" t="s">
        <v>194</v>
      </c>
      <c r="D76" s="11" t="s">
        <v>61</v>
      </c>
      <c r="E76" s="31"/>
      <c r="F76" s="3" t="s">
        <v>74</v>
      </c>
      <c r="G76" s="11" t="s">
        <v>61</v>
      </c>
      <c r="H76" s="31"/>
    </row>
    <row r="77" spans="1:8" x14ac:dyDescent="0.25">
      <c r="A77" s="10">
        <v>76</v>
      </c>
      <c r="B77" s="11" t="s">
        <v>17</v>
      </c>
      <c r="C77" s="3" t="s">
        <v>225</v>
      </c>
      <c r="D77" s="11" t="s">
        <v>61</v>
      </c>
      <c r="E77" s="31"/>
      <c r="F77" s="3" t="s">
        <v>74</v>
      </c>
      <c r="G77" s="11" t="s">
        <v>61</v>
      </c>
      <c r="H77" s="31"/>
    </row>
    <row r="78" spans="1:8" x14ac:dyDescent="0.25">
      <c r="A78" s="10">
        <v>77</v>
      </c>
      <c r="B78" s="11" t="s">
        <v>39</v>
      </c>
      <c r="C78" s="3" t="s">
        <v>193</v>
      </c>
      <c r="D78" s="11" t="s">
        <v>61</v>
      </c>
      <c r="E78" s="31"/>
      <c r="F78" s="3" t="s">
        <v>78</v>
      </c>
      <c r="G78" s="11" t="s">
        <v>61</v>
      </c>
      <c r="H78" s="31"/>
    </row>
    <row r="79" spans="1:8" x14ac:dyDescent="0.25">
      <c r="A79" s="10">
        <v>78</v>
      </c>
      <c r="B79" s="11" t="s">
        <v>18</v>
      </c>
      <c r="C79" s="3" t="s">
        <v>190</v>
      </c>
      <c r="D79" s="11" t="s">
        <v>61</v>
      </c>
      <c r="E79" s="31"/>
      <c r="F79" s="3" t="s">
        <v>232</v>
      </c>
      <c r="G79" s="11" t="s">
        <v>61</v>
      </c>
      <c r="H79" s="31"/>
    </row>
    <row r="80" spans="1:8" x14ac:dyDescent="0.25">
      <c r="A80" s="10">
        <v>79</v>
      </c>
      <c r="B80" s="11" t="s">
        <v>48</v>
      </c>
      <c r="C80" s="3" t="s">
        <v>96</v>
      </c>
      <c r="D80" s="11" t="s">
        <v>61</v>
      </c>
      <c r="E80" s="31"/>
      <c r="F80" s="3" t="s">
        <v>73</v>
      </c>
      <c r="G80" s="11" t="s">
        <v>61</v>
      </c>
      <c r="H80" s="31"/>
    </row>
    <row r="81" spans="1:8" x14ac:dyDescent="0.25">
      <c r="A81" s="10">
        <v>80</v>
      </c>
      <c r="B81" s="11" t="s">
        <v>37</v>
      </c>
      <c r="C81" s="3" t="s">
        <v>172</v>
      </c>
      <c r="D81" s="11" t="s">
        <v>61</v>
      </c>
      <c r="E81" s="31"/>
      <c r="F81" s="3" t="s">
        <v>74</v>
      </c>
      <c r="G81" s="11" t="s">
        <v>61</v>
      </c>
      <c r="H81" s="31"/>
    </row>
    <row r="82" spans="1:8" x14ac:dyDescent="0.25">
      <c r="A82" s="10">
        <v>81</v>
      </c>
      <c r="B82" s="11" t="s">
        <v>32</v>
      </c>
      <c r="C82" s="3" t="s">
        <v>188</v>
      </c>
      <c r="D82" s="11" t="s">
        <v>61</v>
      </c>
      <c r="E82" s="31"/>
      <c r="F82" s="3" t="s">
        <v>232</v>
      </c>
      <c r="G82" s="11" t="s">
        <v>61</v>
      </c>
      <c r="H82" s="31"/>
    </row>
    <row r="83" spans="1:8" x14ac:dyDescent="0.25">
      <c r="A83" s="10">
        <v>82</v>
      </c>
      <c r="B83" s="11" t="s">
        <v>33</v>
      </c>
      <c r="C83" s="3" t="s">
        <v>187</v>
      </c>
      <c r="D83" s="11" t="s">
        <v>61</v>
      </c>
      <c r="E83" s="31"/>
      <c r="F83" s="3" t="s">
        <v>74</v>
      </c>
      <c r="G83" s="11" t="s">
        <v>61</v>
      </c>
      <c r="H83" s="31"/>
    </row>
    <row r="84" spans="1:8" x14ac:dyDescent="0.25">
      <c r="A84" s="10">
        <v>83</v>
      </c>
      <c r="B84" s="11" t="s">
        <v>35</v>
      </c>
      <c r="C84" s="3" t="s">
        <v>186</v>
      </c>
      <c r="D84" s="11" t="s">
        <v>61</v>
      </c>
      <c r="E84" s="31"/>
      <c r="F84" s="3" t="s">
        <v>80</v>
      </c>
      <c r="G84" s="11" t="s">
        <v>61</v>
      </c>
      <c r="H84" s="31"/>
    </row>
  </sheetData>
  <mergeCells count="13">
    <mergeCell ref="H31:H34"/>
    <mergeCell ref="H35:H39"/>
    <mergeCell ref="H40:H84"/>
    <mergeCell ref="E30:E32"/>
    <mergeCell ref="E33:E36"/>
    <mergeCell ref="E37:E84"/>
    <mergeCell ref="E2:E4"/>
    <mergeCell ref="H2:H3"/>
    <mergeCell ref="H4:H11"/>
    <mergeCell ref="E5:E14"/>
    <mergeCell ref="E15:E29"/>
    <mergeCell ref="H12:H23"/>
    <mergeCell ref="H24:H29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C2B6C-55C9-46EC-9824-4E6E9CFB6CDE}">
  <dimension ref="A1:J84"/>
  <sheetViews>
    <sheetView zoomScale="85" zoomScaleNormal="85" workbookViewId="0">
      <selection activeCell="G22" sqref="G22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tr">
        <f>VLOOKUP(B2,'Risk-o-meter_June 302025'!B:F,5,0)</f>
        <v>CRISIL Liquid Overnight Index</v>
      </c>
      <c r="G2" s="11" t="s">
        <v>62</v>
      </c>
      <c r="H2" s="31"/>
    </row>
    <row r="3" spans="1:10" ht="24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tr">
        <f>VLOOKUP(B3,'Risk-o-meter_June 302025'!B:F,5,0)</f>
        <v>Nifty 50 Arbitrage Index</v>
      </c>
      <c r="G3" s="11" t="s">
        <v>62</v>
      </c>
      <c r="H3" s="31"/>
    </row>
    <row r="4" spans="1:10" ht="39.75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3" t="str">
        <f>VLOOKUP(B4,'Risk-o-meter_June 302025'!B:F,5,0)</f>
        <v>Nifty Low Duration Debt Index A-I</v>
      </c>
      <c r="G4" s="11" t="s">
        <v>250</v>
      </c>
      <c r="H4" s="31"/>
    </row>
    <row r="5" spans="1:10" ht="21.75" customHeight="1" x14ac:dyDescent="0.25">
      <c r="A5" s="10">
        <v>4</v>
      </c>
      <c r="B5" s="11" t="s">
        <v>120</v>
      </c>
      <c r="C5" s="3" t="s">
        <v>145</v>
      </c>
      <c r="D5" s="11" t="s">
        <v>64</v>
      </c>
      <c r="E5" s="31"/>
      <c r="F5" s="3" t="str">
        <f>VLOOKUP(B5,'Risk-o-meter_June 302025'!B:F,5,0)</f>
        <v>CRISIL Short Duration Debt A-II Index</v>
      </c>
      <c r="G5" s="11" t="s">
        <v>64</v>
      </c>
      <c r="H5" s="31"/>
    </row>
    <row r="6" spans="1:10" ht="17.25" customHeight="1" x14ac:dyDescent="0.25">
      <c r="A6" s="10">
        <v>5</v>
      </c>
      <c r="B6" s="11" t="s">
        <v>121</v>
      </c>
      <c r="C6" s="3" t="s">
        <v>146</v>
      </c>
      <c r="D6" s="11" t="s">
        <v>64</v>
      </c>
      <c r="E6" s="31"/>
      <c r="F6" s="3" t="str">
        <f>VLOOKUP(B6,'Risk-o-meter_June 302025'!B:F,5,0)</f>
        <v>Nifty SDL Plus AAA PSU Bond Apr 2028 75:25 Index </v>
      </c>
      <c r="G6" s="11" t="s">
        <v>250</v>
      </c>
      <c r="H6" s="31"/>
    </row>
    <row r="7" spans="1:10" x14ac:dyDescent="0.25">
      <c r="A7" s="10">
        <v>6</v>
      </c>
      <c r="B7" s="11" t="s">
        <v>117</v>
      </c>
      <c r="C7" s="3" t="s">
        <v>116</v>
      </c>
      <c r="D7" s="11" t="s">
        <v>64</v>
      </c>
      <c r="E7" s="31"/>
      <c r="F7" s="3" t="str">
        <f>VLOOKUP(B7,'Risk-o-meter_June 302025'!B:F,5,0)</f>
        <v>Nifty SDL Plus AAA PSU Bond Apr 2026 75:25 Index</v>
      </c>
      <c r="G7" s="11" t="s">
        <v>250</v>
      </c>
      <c r="H7" s="31"/>
    </row>
    <row r="8" spans="1:10" x14ac:dyDescent="0.25">
      <c r="A8" s="10">
        <v>7</v>
      </c>
      <c r="B8" s="11" t="s">
        <v>31</v>
      </c>
      <c r="C8" s="3" t="s">
        <v>208</v>
      </c>
      <c r="D8" s="11" t="s">
        <v>64</v>
      </c>
      <c r="E8" s="31"/>
      <c r="F8" s="3" t="str">
        <f>VLOOKUP(B8,'Risk-o-meter_June 302025'!B:F,5,0)</f>
        <v>CRISIL Short Duration Debt A-II Index</v>
      </c>
      <c r="G8" s="11" t="s">
        <v>64</v>
      </c>
      <c r="H8" s="31"/>
    </row>
    <row r="9" spans="1:10" ht="22.5" customHeight="1" x14ac:dyDescent="0.25">
      <c r="A9" s="10">
        <v>8</v>
      </c>
      <c r="B9" s="11" t="s">
        <v>28</v>
      </c>
      <c r="C9" s="3" t="s">
        <v>167</v>
      </c>
      <c r="D9" s="11" t="s">
        <v>64</v>
      </c>
      <c r="E9" s="31"/>
      <c r="F9" s="3" t="str">
        <f>VLOOKUP(B9,'Risk-o-meter_June 302025'!B:F,5,0)</f>
        <v>Nifty Banking &amp; PSU Debt Index A-II</v>
      </c>
      <c r="G9" s="11" t="s">
        <v>250</v>
      </c>
      <c r="H9" s="31"/>
    </row>
    <row r="10" spans="1:10" x14ac:dyDescent="0.25">
      <c r="A10" s="10">
        <v>9</v>
      </c>
      <c r="B10" s="11" t="s">
        <v>19</v>
      </c>
      <c r="C10" s="3" t="s">
        <v>181</v>
      </c>
      <c r="D10" s="11" t="s">
        <v>64</v>
      </c>
      <c r="E10" s="31"/>
      <c r="F10" s="3" t="str">
        <f>VLOOKUP(B10,'Risk-o-meter_June 302025'!B:F,5,0)</f>
        <v>CRISIL Money Market A-I Index</v>
      </c>
      <c r="G10" s="11" t="s">
        <v>64</v>
      </c>
      <c r="H10" s="31"/>
    </row>
    <row r="11" spans="1:10" ht="1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1"/>
      <c r="F11" s="3" t="str">
        <f>VLOOKUP(B11,'Risk-o-meter_June 302025'!B:F,5,0)</f>
        <v>CRISIL IBX SDL Index – Maturity June 2027</v>
      </c>
      <c r="G11" s="11" t="s">
        <v>250</v>
      </c>
      <c r="H11" s="31"/>
    </row>
    <row r="12" spans="1:10" ht="22.5" customHeight="1" x14ac:dyDescent="0.25">
      <c r="A12" s="10">
        <v>11</v>
      </c>
      <c r="B12" s="11" t="s">
        <v>111</v>
      </c>
      <c r="C12" s="3" t="s">
        <v>143</v>
      </c>
      <c r="D12" s="11" t="s">
        <v>64</v>
      </c>
      <c r="E12" s="31"/>
      <c r="F12" s="3" t="str">
        <f>VLOOKUP(B12,'Risk-o-meter_June 302025'!B:F,5,0)</f>
        <v>CRISIL Medium Term Debt Index</v>
      </c>
      <c r="G12" s="11" t="s">
        <v>63</v>
      </c>
      <c r="H12" s="31"/>
    </row>
    <row r="13" spans="1:10" x14ac:dyDescent="0.25">
      <c r="A13" s="10">
        <v>12</v>
      </c>
      <c r="B13" s="11" t="s">
        <v>114</v>
      </c>
      <c r="C13" s="3" t="s">
        <v>144</v>
      </c>
      <c r="D13" s="11" t="s">
        <v>64</v>
      </c>
      <c r="E13" s="31"/>
      <c r="F13" s="3" t="str">
        <f>VLOOKUP(B13,'Risk-o-meter_June 302025'!B:F,5,0)</f>
        <v>CRISIL Medium Term Debt Index</v>
      </c>
      <c r="G13" s="11" t="s">
        <v>63</v>
      </c>
      <c r="H13" s="31"/>
    </row>
    <row r="14" spans="1:10" x14ac:dyDescent="0.25">
      <c r="A14" s="10">
        <v>13</v>
      </c>
      <c r="B14" s="11" t="s">
        <v>109</v>
      </c>
      <c r="C14" s="3" t="s">
        <v>142</v>
      </c>
      <c r="D14" s="11" t="s">
        <v>64</v>
      </c>
      <c r="E14" s="31"/>
      <c r="F14" s="3" t="str">
        <f>VLOOKUP(B14,'Risk-o-meter_June 302025'!B:F,5,0)</f>
        <v>CRISIL Medium Term Debt Index</v>
      </c>
      <c r="G14" s="11" t="s">
        <v>63</v>
      </c>
      <c r="H14" s="31"/>
    </row>
    <row r="15" spans="1:10" x14ac:dyDescent="0.25">
      <c r="A15" s="10">
        <v>14</v>
      </c>
      <c r="B15" s="11" t="s">
        <v>213</v>
      </c>
      <c r="C15" s="3" t="s">
        <v>211</v>
      </c>
      <c r="D15" s="11" t="s">
        <v>63</v>
      </c>
      <c r="E15" s="31"/>
      <c r="F15" s="3" t="str">
        <f>VLOOKUP(B15,'Risk-o-meter_June 302025'!B:F,5,0)</f>
        <v>Nifty 10 yr Benchmark G-Sec Index</v>
      </c>
      <c r="G15" s="11" t="s">
        <v>63</v>
      </c>
      <c r="H15" s="31"/>
    </row>
    <row r="16" spans="1:10" x14ac:dyDescent="0.25">
      <c r="A16" s="10">
        <v>15</v>
      </c>
      <c r="B16" s="11" t="s">
        <v>20</v>
      </c>
      <c r="C16" s="3" t="s">
        <v>164</v>
      </c>
      <c r="D16" s="11" t="s">
        <v>63</v>
      </c>
      <c r="E16" s="31"/>
      <c r="F16" s="3" t="str">
        <f>VLOOKUP(B16,'Risk-o-meter_June 302025'!B:F,5,0)</f>
        <v>CRISIL Medium to Long Duration Debt A-III Index</v>
      </c>
      <c r="G16" s="11" t="s">
        <v>63</v>
      </c>
      <c r="H16" s="31"/>
    </row>
    <row r="17" spans="1:8" x14ac:dyDescent="0.25">
      <c r="A17" s="10">
        <v>16</v>
      </c>
      <c r="B17" s="11" t="s">
        <v>212</v>
      </c>
      <c r="C17" s="3" t="s">
        <v>210</v>
      </c>
      <c r="D17" s="11" t="s">
        <v>63</v>
      </c>
      <c r="E17" s="31"/>
      <c r="F17" s="3" t="str">
        <f>VLOOKUP(B17,'Risk-o-meter_June 302025'!B:F,5,0)</f>
        <v>Nifty 5 yr Benchmark G-Sec Index</v>
      </c>
      <c r="G17" s="11" t="s">
        <v>63</v>
      </c>
      <c r="H17" s="31"/>
    </row>
    <row r="18" spans="1:8" x14ac:dyDescent="0.25">
      <c r="A18" s="10">
        <v>17</v>
      </c>
      <c r="B18" s="11" t="s">
        <v>26</v>
      </c>
      <c r="C18" s="3" t="s">
        <v>199</v>
      </c>
      <c r="D18" s="11" t="s">
        <v>63</v>
      </c>
      <c r="E18" s="31"/>
      <c r="F18" s="3" t="str">
        <f>VLOOKUP(B18,'Risk-o-meter_June 302025'!B:F,5,0)</f>
        <v>CRISIL Dynamic Bond A-III Index</v>
      </c>
      <c r="G18" s="11" t="s">
        <v>63</v>
      </c>
      <c r="H18" s="31"/>
    </row>
    <row r="19" spans="1:8" x14ac:dyDescent="0.25">
      <c r="A19" s="10">
        <v>18</v>
      </c>
      <c r="B19" s="11" t="s">
        <v>122</v>
      </c>
      <c r="C19" s="3" t="s">
        <v>119</v>
      </c>
      <c r="D19" s="11" t="s">
        <v>63</v>
      </c>
      <c r="E19" s="31"/>
      <c r="F19" s="3" t="str">
        <f>VLOOKUP(B19,'Risk-o-meter_June 302025'!B:F,5,0)</f>
        <v>Nifty Long Duration Debt Index A-III</v>
      </c>
      <c r="G19" s="11" t="s">
        <v>249</v>
      </c>
      <c r="H19" s="31"/>
    </row>
    <row r="20" spans="1:8" x14ac:dyDescent="0.25">
      <c r="A20" s="10">
        <v>19</v>
      </c>
      <c r="B20" s="11" t="s">
        <v>110</v>
      </c>
      <c r="C20" s="3" t="s">
        <v>112</v>
      </c>
      <c r="D20" s="11" t="s">
        <v>63</v>
      </c>
      <c r="E20" s="31"/>
      <c r="F20" s="3" t="str">
        <f>VLOOKUP(B20,'Risk-o-meter_June 302025'!B:F,5,0)</f>
        <v>CRISIL IBX SDL Index – Maturity April 2033</v>
      </c>
      <c r="G20" s="11" t="s">
        <v>63</v>
      </c>
      <c r="H20" s="31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1"/>
      <c r="F21" s="3" t="str">
        <f>VLOOKUP(B21,'Risk-o-meter_June 302025'!B:F,5,0)</f>
        <v>CRISIL 10 Year Gilt Index</v>
      </c>
      <c r="G21" s="11" t="s">
        <v>63</v>
      </c>
      <c r="H21" s="31"/>
    </row>
    <row r="22" spans="1:8" ht="14.25" customHeight="1" x14ac:dyDescent="0.25">
      <c r="A22" s="10">
        <v>21</v>
      </c>
      <c r="B22" s="11" t="s">
        <v>58</v>
      </c>
      <c r="C22" s="3" t="s">
        <v>207</v>
      </c>
      <c r="D22" s="11" t="s">
        <v>63</v>
      </c>
      <c r="E22" s="31"/>
      <c r="F22" s="3" t="str">
        <f>VLOOKUP(B22,'Risk-o-meter_June 302025'!B:F,5,0)</f>
        <v>CRISIL Equity Savings Index</v>
      </c>
      <c r="G22" s="11" t="s">
        <v>63</v>
      </c>
      <c r="H22" s="31"/>
    </row>
    <row r="23" spans="1:8" ht="16.5" customHeight="1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tr">
        <f>VLOOKUP(B23,'Risk-o-meter_June 302025'!B:F,5,0)</f>
        <v>Nifty Corporate Bond Index A-II</v>
      </c>
      <c r="G23" s="11" t="s">
        <v>249</v>
      </c>
      <c r="H23" s="31"/>
    </row>
    <row r="24" spans="1:8" x14ac:dyDescent="0.25">
      <c r="A24" s="10">
        <v>23</v>
      </c>
      <c r="B24" s="11" t="s">
        <v>29</v>
      </c>
      <c r="C24" s="3" t="s">
        <v>169</v>
      </c>
      <c r="D24" s="11" t="s">
        <v>63</v>
      </c>
      <c r="E24" s="31"/>
      <c r="F24" s="3" t="str">
        <f>VLOOKUP(B24,'Risk-o-meter_June 302025'!B:F,5,0)</f>
        <v>Nifty Medium Duration Debt Index A-III</v>
      </c>
      <c r="G24" s="11" t="s">
        <v>249</v>
      </c>
      <c r="H24" s="31"/>
    </row>
    <row r="25" spans="1:8" ht="21" customHeight="1" x14ac:dyDescent="0.25">
      <c r="A25" s="10">
        <v>24</v>
      </c>
      <c r="B25" s="11" t="s">
        <v>24</v>
      </c>
      <c r="C25" s="3" t="s">
        <v>198</v>
      </c>
      <c r="D25" s="11" t="s">
        <v>63</v>
      </c>
      <c r="E25" s="31"/>
      <c r="F25" s="3" t="str">
        <f>VLOOKUP(B25,'Risk-o-meter_June 302025'!B:F,5,0)</f>
        <v>CRISIL Dynamic Gilt Index</v>
      </c>
      <c r="G25" s="11" t="s">
        <v>63</v>
      </c>
      <c r="H25" s="31"/>
    </row>
    <row r="26" spans="1:8" x14ac:dyDescent="0.25">
      <c r="A26" s="10">
        <v>25</v>
      </c>
      <c r="B26" s="11" t="s">
        <v>23</v>
      </c>
      <c r="C26" s="3" t="s">
        <v>177</v>
      </c>
      <c r="D26" s="11" t="s">
        <v>63</v>
      </c>
      <c r="E26" s="31"/>
      <c r="F26" s="3" t="str">
        <f>VLOOKUP(B26,'Risk-o-meter_June 302025'!B:F,5,0)</f>
        <v>Nifty Low Duration Debt Index A-I</v>
      </c>
      <c r="G26" s="11" t="s">
        <v>250</v>
      </c>
      <c r="H26" s="31"/>
    </row>
    <row r="27" spans="1:8" x14ac:dyDescent="0.25">
      <c r="A27" s="10">
        <v>26</v>
      </c>
      <c r="B27" s="11" t="s">
        <v>22</v>
      </c>
      <c r="C27" s="3" t="s">
        <v>165</v>
      </c>
      <c r="D27" s="11" t="s">
        <v>63</v>
      </c>
      <c r="E27" s="31"/>
      <c r="F27" s="3" t="str">
        <f>VLOOKUP(B27,'Risk-o-meter_June 302025'!B:F,5,0)</f>
        <v>CRISIL Short Duration Debt A-II Index</v>
      </c>
      <c r="G27" s="11" t="s">
        <v>64</v>
      </c>
      <c r="H27" s="31"/>
    </row>
    <row r="28" spans="1:8" ht="13.5" customHeight="1" x14ac:dyDescent="0.25">
      <c r="A28" s="10">
        <v>27</v>
      </c>
      <c r="B28" s="11" t="s">
        <v>267</v>
      </c>
      <c r="C28" s="3" t="s">
        <v>268</v>
      </c>
      <c r="D28" s="11" t="s">
        <v>63</v>
      </c>
      <c r="E28" s="31"/>
      <c r="F28" s="3" t="str">
        <f>VLOOKUP(B28,'Risk-o-meter_June 302025'!B:F,5,0)</f>
        <v>60% CRISIL Short Duration Debt A-II Index + 40% Nifty 50 Arbitrage TRI</v>
      </c>
      <c r="G28" s="10" t="s">
        <v>64</v>
      </c>
      <c r="H28" s="31"/>
    </row>
    <row r="29" spans="1:8" x14ac:dyDescent="0.25">
      <c r="A29" s="10">
        <v>28</v>
      </c>
      <c r="B29" s="11" t="s">
        <v>25</v>
      </c>
      <c r="C29" s="3" t="s">
        <v>166</v>
      </c>
      <c r="D29" s="11" t="s">
        <v>63</v>
      </c>
      <c r="E29" s="31"/>
      <c r="F29" s="3" t="str">
        <f>VLOOKUP(B29,'Risk-o-meter_June 302025'!B:F,5,0)</f>
        <v>Nifty Ultra Short Duration Debt Index A-I</v>
      </c>
      <c r="G29" s="11" t="s">
        <v>250</v>
      </c>
      <c r="H29" s="31"/>
    </row>
    <row r="30" spans="1:8" x14ac:dyDescent="0.25">
      <c r="A30" s="10">
        <v>29</v>
      </c>
      <c r="B30" s="11" t="s">
        <v>16</v>
      </c>
      <c r="C30" s="3" t="s">
        <v>191</v>
      </c>
      <c r="D30" s="11" t="s">
        <v>63</v>
      </c>
      <c r="E30" s="31"/>
      <c r="F30" s="3" t="str">
        <f>VLOOKUP(B30,'Risk-o-meter_June 302025'!B:F,5,0)</f>
        <v>Nifty Liquid Index A-I</v>
      </c>
      <c r="G30" s="11" t="s">
        <v>250</v>
      </c>
      <c r="H30" s="31"/>
    </row>
    <row r="31" spans="1:8" ht="42" customHeight="1" x14ac:dyDescent="0.25">
      <c r="A31" s="10">
        <v>30</v>
      </c>
      <c r="B31" s="11" t="s">
        <v>27</v>
      </c>
      <c r="C31" s="3" t="s">
        <v>204</v>
      </c>
      <c r="D31" s="11" t="s">
        <v>65</v>
      </c>
      <c r="E31" s="31"/>
      <c r="F31" s="3" t="str">
        <f>VLOOKUP(B31,'Risk-o-meter_June 302025'!B:F,5,0)</f>
        <v>CRISIL Credit Risk Debt B-II Index</v>
      </c>
      <c r="G31" s="11" t="s">
        <v>65</v>
      </c>
      <c r="H31" s="31"/>
    </row>
    <row r="32" spans="1:8" ht="36.75" customHeight="1" x14ac:dyDescent="0.25">
      <c r="A32" s="10">
        <v>31</v>
      </c>
      <c r="B32" s="11" t="s">
        <v>47</v>
      </c>
      <c r="C32" s="3" t="s">
        <v>168</v>
      </c>
      <c r="D32" s="11" t="s">
        <v>65</v>
      </c>
      <c r="E32" s="31"/>
      <c r="F32" s="3" t="str">
        <f>VLOOKUP(B32,'Risk-o-meter_June 302025'!B:F,5,0)</f>
        <v>Nifty 50 Hybrid Composite Debt 15:85 Index</v>
      </c>
      <c r="G32" s="11" t="s">
        <v>251</v>
      </c>
      <c r="H32" s="31"/>
    </row>
    <row r="33" spans="1:8" ht="18.75" customHeight="1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1"/>
      <c r="F33" s="3" t="str">
        <f>VLOOKUP(B33,'Risk-o-meter_June 302025'!B:F,5,0)</f>
        <v>CRISIL Short Term Debt Hybrid 60+40 Index</v>
      </c>
      <c r="G33" s="11" t="s">
        <v>65</v>
      </c>
      <c r="H33" s="31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1"/>
      <c r="F34" s="3" t="str">
        <f>VLOOKUP(B34,'Risk-o-meter_June 302025'!B:F,5,0)</f>
        <v>CRISIL Short Term Debt Hybrid 60+40 Index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49</v>
      </c>
      <c r="C35" s="3" t="s">
        <v>196</v>
      </c>
      <c r="D35" s="11" t="s">
        <v>66</v>
      </c>
      <c r="E35" s="31"/>
      <c r="F35" s="3" t="str">
        <f>VLOOKUP(B35,'Risk-o-meter_June 302025'!B:F,5,0)</f>
        <v>Price of Gold</v>
      </c>
      <c r="G35" s="11" t="s">
        <v>66</v>
      </c>
      <c r="H35" s="31"/>
    </row>
    <row r="36" spans="1:8" x14ac:dyDescent="0.25">
      <c r="A36" s="10">
        <v>35</v>
      </c>
      <c r="B36" s="11" t="s">
        <v>105</v>
      </c>
      <c r="C36" s="3" t="s">
        <v>106</v>
      </c>
      <c r="D36" s="11" t="s">
        <v>66</v>
      </c>
      <c r="E36" s="31"/>
      <c r="F36" s="3" t="str">
        <f>VLOOKUP(B36,'Risk-o-meter_June 302025'!B:F,5,0)</f>
        <v>Price of Gold</v>
      </c>
      <c r="G36" s="11" t="s">
        <v>66</v>
      </c>
      <c r="H36" s="31"/>
    </row>
    <row r="37" spans="1:8" ht="21" customHeight="1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1"/>
      <c r="F37" s="3" t="str">
        <f>VLOOKUP(B37,'Risk-o-meter_June 302025'!B:F,5,0)</f>
        <v>Nifty 50 Hybrid Composite Debt 50:50 Index</v>
      </c>
      <c r="G37" s="11" t="s">
        <v>247</v>
      </c>
      <c r="H37" s="31"/>
    </row>
    <row r="38" spans="1:8" x14ac:dyDescent="0.25">
      <c r="A38" s="10">
        <v>37</v>
      </c>
      <c r="B38" s="11" t="s">
        <v>46</v>
      </c>
      <c r="C38" s="3" t="s">
        <v>171</v>
      </c>
      <c r="D38" s="11" t="s">
        <v>61</v>
      </c>
      <c r="E38" s="31"/>
      <c r="F38" s="3" t="str">
        <f>VLOOKUP(B38,'Risk-o-meter_June 302025'!B:F,5,0)</f>
        <v>CRISIL Hybrid 35+65 - Aggressive Index</v>
      </c>
      <c r="G38" s="11" t="s">
        <v>66</v>
      </c>
      <c r="H38" s="31"/>
    </row>
    <row r="39" spans="1:8" x14ac:dyDescent="0.25">
      <c r="A39" s="10">
        <v>38</v>
      </c>
      <c r="B39" s="11" t="s">
        <v>154</v>
      </c>
      <c r="C39" s="3" t="s">
        <v>153</v>
      </c>
      <c r="D39" s="11" t="s">
        <v>61</v>
      </c>
      <c r="E39" s="31"/>
      <c r="F39" s="3" t="str">
        <f>VLOOKUP(B39,'Risk-o-meter_June 302025'!B:F,5,0)</f>
        <v>Nifty 50 Hybrid Composite Debt 50:50 Index</v>
      </c>
      <c r="G39" s="11" t="s">
        <v>247</v>
      </c>
      <c r="H39" s="31"/>
    </row>
    <row r="40" spans="1:8" x14ac:dyDescent="0.25">
      <c r="A40" s="10">
        <v>39</v>
      </c>
      <c r="B40" s="11" t="s">
        <v>8</v>
      </c>
      <c r="C40" s="3" t="s">
        <v>205</v>
      </c>
      <c r="D40" s="11" t="s">
        <v>61</v>
      </c>
      <c r="E40" s="31"/>
      <c r="F40" s="3" t="str">
        <f>VLOOKUP(B40,'Risk-o-meter_June 302025'!B:F,5,0)</f>
        <v>Nifty Next 50 TRI</v>
      </c>
      <c r="G40" s="11" t="s">
        <v>61</v>
      </c>
      <c r="H40" s="31"/>
    </row>
    <row r="41" spans="1:8" x14ac:dyDescent="0.25">
      <c r="A41" s="10">
        <v>40</v>
      </c>
      <c r="B41" s="11" t="s">
        <v>93</v>
      </c>
      <c r="C41" s="3" t="s">
        <v>92</v>
      </c>
      <c r="D41" s="11" t="s">
        <v>61</v>
      </c>
      <c r="E41" s="31"/>
      <c r="F41" s="3" t="str">
        <f>VLOOKUP(B41,'Risk-o-meter_June 302025'!B:F,5,0)</f>
        <v>Nifty Midcap150 Quality 50 TRI</v>
      </c>
      <c r="G41" s="11" t="s">
        <v>61</v>
      </c>
      <c r="H41" s="31"/>
    </row>
    <row r="42" spans="1:8" ht="24" customHeight="1" x14ac:dyDescent="0.25">
      <c r="A42" s="10">
        <v>41</v>
      </c>
      <c r="B42" s="11" t="s">
        <v>252</v>
      </c>
      <c r="C42" s="3" t="s">
        <v>254</v>
      </c>
      <c r="D42" s="11" t="s">
        <v>61</v>
      </c>
      <c r="E42" s="31"/>
      <c r="F42" s="3" t="str">
        <f>VLOOKUP(B42,'Risk-o-meter_June 302025'!B:F,5,0)</f>
        <v>Nifty Alpha Low-Volatility 30 TRI</v>
      </c>
      <c r="G42" s="11" t="s">
        <v>61</v>
      </c>
      <c r="H42" s="31"/>
    </row>
    <row r="43" spans="1:8" x14ac:dyDescent="0.25">
      <c r="A43" s="10">
        <v>42</v>
      </c>
      <c r="B43" s="11" t="s">
        <v>253</v>
      </c>
      <c r="C43" s="3" t="s">
        <v>255</v>
      </c>
      <c r="D43" s="11" t="s">
        <v>61</v>
      </c>
      <c r="E43" s="31"/>
      <c r="F43" s="3" t="str">
        <f>VLOOKUP(B43,'Risk-o-meter_June 302025'!B:F,5,0)</f>
        <v>Nifty Midcap 150 TRI</v>
      </c>
      <c r="G43" s="11" t="s">
        <v>61</v>
      </c>
      <c r="H43" s="31"/>
    </row>
    <row r="44" spans="1:8" ht="21.75" customHeight="1" x14ac:dyDescent="0.25">
      <c r="A44" s="10">
        <v>43</v>
      </c>
      <c r="B44" s="11" t="s">
        <v>258</v>
      </c>
      <c r="C44" s="3" t="s">
        <v>257</v>
      </c>
      <c r="D44" s="11" t="s">
        <v>61</v>
      </c>
      <c r="E44" s="31"/>
      <c r="F44" s="3" t="str">
        <f>VLOOKUP(B44,'Risk-o-meter_June 302025'!B:F,5,0)</f>
        <v>BSE 200 TRI</v>
      </c>
      <c r="G44" s="11" t="s">
        <v>61</v>
      </c>
      <c r="H44" s="31"/>
    </row>
    <row r="45" spans="1:8" ht="13.5" customHeight="1" x14ac:dyDescent="0.25">
      <c r="A45" s="10">
        <v>44</v>
      </c>
      <c r="B45" s="11" t="s">
        <v>261</v>
      </c>
      <c r="C45" s="3" t="s">
        <v>263</v>
      </c>
      <c r="D45" s="11" t="s">
        <v>61</v>
      </c>
      <c r="E45" s="31"/>
      <c r="F45" s="3" t="str">
        <f>VLOOKUP(B45,'Risk-o-meter_June 302025'!B:F,5,0)</f>
        <v>Nifty India Manufacturing TRI</v>
      </c>
      <c r="G45" s="11" t="s">
        <v>61</v>
      </c>
      <c r="H45" s="31"/>
    </row>
    <row r="46" spans="1:8" ht="15" customHeight="1" x14ac:dyDescent="0.25">
      <c r="A46" s="10">
        <v>45</v>
      </c>
      <c r="B46" s="11" t="s">
        <v>262</v>
      </c>
      <c r="C46" s="3" t="s">
        <v>264</v>
      </c>
      <c r="D46" s="11" t="s">
        <v>61</v>
      </c>
      <c r="E46" s="31"/>
      <c r="F46" s="3" t="str">
        <f>VLOOKUP(B46,'Risk-o-meter_June 302025'!B:F,5,0)</f>
        <v>Nifty Midsmallcap 400 Momentum Quality 100 TRI</v>
      </c>
      <c r="G46" s="11" t="s">
        <v>61</v>
      </c>
      <c r="H46" s="31"/>
    </row>
    <row r="47" spans="1:8" x14ac:dyDescent="0.25">
      <c r="A47" s="10">
        <v>46</v>
      </c>
      <c r="B47" s="11" t="s">
        <v>270</v>
      </c>
      <c r="C47" s="3" t="s">
        <v>271</v>
      </c>
      <c r="D47" s="11" t="s">
        <v>61</v>
      </c>
      <c r="E47" s="31"/>
      <c r="F47" s="3" t="str">
        <f>VLOOKUP(B47,'Risk-o-meter_June 302025'!B:F,5,0)</f>
        <v>Nifty 500 Multicap 50:25:25 TRI</v>
      </c>
      <c r="G47" s="11" t="s">
        <v>61</v>
      </c>
      <c r="H47" s="31"/>
    </row>
    <row r="48" spans="1:8" x14ac:dyDescent="0.25">
      <c r="A48" s="10">
        <v>47</v>
      </c>
      <c r="B48" s="11" t="s">
        <v>241</v>
      </c>
      <c r="C48" s="3" t="s">
        <v>243</v>
      </c>
      <c r="D48" s="11" t="s">
        <v>61</v>
      </c>
      <c r="E48" s="31"/>
      <c r="F48" s="3" t="str">
        <f>VLOOKUP(B48,'Risk-o-meter_June 302025'!B:F,5,0)</f>
        <v>Nifty Private Bank TRI</v>
      </c>
      <c r="G48" s="11" t="s">
        <v>61</v>
      </c>
      <c r="H48" s="31"/>
    </row>
    <row r="49" spans="1:8" x14ac:dyDescent="0.25">
      <c r="A49" s="10">
        <v>48</v>
      </c>
      <c r="B49" s="11" t="s">
        <v>242</v>
      </c>
      <c r="C49" s="3" t="s">
        <v>244</v>
      </c>
      <c r="D49" s="11" t="s">
        <v>61</v>
      </c>
      <c r="E49" s="31"/>
      <c r="F49" s="3" t="str">
        <f>VLOOKUP(B49,'Risk-o-meter_June 302025'!B:F,5,0)</f>
        <v>Nifty200 Quality 30 TRI</v>
      </c>
      <c r="G49" s="11" t="s">
        <v>61</v>
      </c>
      <c r="H49" s="31"/>
    </row>
    <row r="50" spans="1:8" x14ac:dyDescent="0.25">
      <c r="A50" s="10">
        <v>49</v>
      </c>
      <c r="B50" s="11" t="s">
        <v>184</v>
      </c>
      <c r="C50" s="3" t="s">
        <v>183</v>
      </c>
      <c r="D50" s="11" t="s">
        <v>61</v>
      </c>
      <c r="E50" s="31"/>
      <c r="F50" s="3" t="str">
        <f>VLOOKUP(B50,'Risk-o-meter_June 302025'!B:F,5,0)</f>
        <v>Nifty IT Index</v>
      </c>
      <c r="G50" s="11" t="s">
        <v>61</v>
      </c>
      <c r="H50" s="31"/>
    </row>
    <row r="51" spans="1:8" ht="19.5" customHeight="1" x14ac:dyDescent="0.25">
      <c r="A51" s="10">
        <v>50</v>
      </c>
      <c r="B51" s="11" t="s">
        <v>178</v>
      </c>
      <c r="C51" s="3" t="s">
        <v>180</v>
      </c>
      <c r="D51" s="11" t="s">
        <v>61</v>
      </c>
      <c r="E51" s="31"/>
      <c r="F51" s="3" t="str">
        <f>VLOOKUP(B51,'Risk-o-meter_June 302025'!B:F,5,0)</f>
        <v>Nifty 500 TRI</v>
      </c>
      <c r="G51" s="11" t="s">
        <v>61</v>
      </c>
      <c r="H51" s="31"/>
    </row>
    <row r="52" spans="1:8" ht="14.25" customHeight="1" x14ac:dyDescent="0.25">
      <c r="A52" s="10">
        <v>51</v>
      </c>
      <c r="B52" s="11" t="s">
        <v>158</v>
      </c>
      <c r="C52" s="3" t="s">
        <v>159</v>
      </c>
      <c r="D52" s="11" t="s">
        <v>61</v>
      </c>
      <c r="E52" s="31"/>
      <c r="F52" s="3" t="str">
        <f>VLOOKUP(B52,'Risk-o-meter_June 302025'!B:F,5,0)</f>
        <v>Nifty Midcap 150 TRI</v>
      </c>
      <c r="G52" s="11" t="s">
        <v>61</v>
      </c>
      <c r="H52" s="31"/>
    </row>
    <row r="53" spans="1:8" x14ac:dyDescent="0.25">
      <c r="A53" s="10">
        <v>52</v>
      </c>
      <c r="B53" s="11" t="s">
        <v>150</v>
      </c>
      <c r="C53" s="3" t="s">
        <v>148</v>
      </c>
      <c r="D53" s="11" t="s">
        <v>61</v>
      </c>
      <c r="E53" s="31"/>
      <c r="F53" s="3" t="str">
        <f>VLOOKUP(B53,'Risk-o-meter_June 302025'!B:F,5,0)</f>
        <v>Nifty 50 Equal Weight TRI</v>
      </c>
      <c r="G53" s="11" t="s">
        <v>61</v>
      </c>
      <c r="H53" s="31"/>
    </row>
    <row r="54" spans="1:8" x14ac:dyDescent="0.25">
      <c r="A54" s="10">
        <v>53</v>
      </c>
      <c r="B54" s="11" t="s">
        <v>149</v>
      </c>
      <c r="C54" s="3" t="s">
        <v>231</v>
      </c>
      <c r="D54" s="11" t="s">
        <v>61</v>
      </c>
      <c r="E54" s="31"/>
      <c r="F54" s="3" t="str">
        <f>VLOOKUP(B54,'Risk-o-meter_June 302025'!B:F,5,0)</f>
        <v>BSE Housing TRI</v>
      </c>
      <c r="G54" s="11" t="s">
        <v>61</v>
      </c>
      <c r="H54" s="31"/>
    </row>
    <row r="55" spans="1:8" x14ac:dyDescent="0.25">
      <c r="A55" s="10">
        <v>54</v>
      </c>
      <c r="B55" s="11" t="s">
        <v>139</v>
      </c>
      <c r="C55" s="3" t="s">
        <v>138</v>
      </c>
      <c r="D55" s="11" t="s">
        <v>61</v>
      </c>
      <c r="E55" s="31"/>
      <c r="F55" s="3" t="str">
        <f>VLOOKUP(B55,'Risk-o-meter_June 302025'!B:F,5,0)</f>
        <v>Nifty 500 Value 50 TRI</v>
      </c>
      <c r="G55" s="11" t="s">
        <v>61</v>
      </c>
      <c r="H55" s="31"/>
    </row>
    <row r="56" spans="1:8" x14ac:dyDescent="0.25">
      <c r="A56" s="10">
        <v>55</v>
      </c>
      <c r="B56" s="11" t="s">
        <v>127</v>
      </c>
      <c r="C56" s="3" t="s">
        <v>125</v>
      </c>
      <c r="D56" s="11" t="s">
        <v>61</v>
      </c>
      <c r="E56" s="31"/>
      <c r="F56" s="3" t="str">
        <f>VLOOKUP(B56,'Risk-o-meter_June 302025'!B:F,5,0)</f>
        <v>Price of Silver</v>
      </c>
      <c r="G56" s="11" t="s">
        <v>61</v>
      </c>
      <c r="H56" s="31"/>
    </row>
    <row r="57" spans="1:8" x14ac:dyDescent="0.25">
      <c r="A57" s="10">
        <v>56</v>
      </c>
      <c r="B57" s="11" t="s">
        <v>126</v>
      </c>
      <c r="C57" s="3" t="s">
        <v>124</v>
      </c>
      <c r="D57" s="11" t="s">
        <v>61</v>
      </c>
      <c r="E57" s="31"/>
      <c r="F57" s="3" t="str">
        <f>VLOOKUP(B57,'Risk-o-meter_June 302025'!B:F,5,0)</f>
        <v>Price of Silver</v>
      </c>
      <c r="G57" s="11" t="s">
        <v>61</v>
      </c>
      <c r="H57" s="31"/>
    </row>
    <row r="58" spans="1:8" x14ac:dyDescent="0.25">
      <c r="A58" s="10">
        <v>57</v>
      </c>
      <c r="B58" s="11" t="s">
        <v>39</v>
      </c>
      <c r="C58" s="3" t="s">
        <v>193</v>
      </c>
      <c r="D58" s="11" t="s">
        <v>61</v>
      </c>
      <c r="E58" s="31"/>
      <c r="F58" s="3" t="str">
        <f>VLOOKUP(B58,'Risk-o-meter_June 302025'!B:F,5,0)</f>
        <v>Nifty Infrastructure TRI</v>
      </c>
      <c r="G58" s="11" t="s">
        <v>61</v>
      </c>
      <c r="H58" s="31"/>
    </row>
    <row r="59" spans="1:8" x14ac:dyDescent="0.25">
      <c r="A59" s="10">
        <v>58</v>
      </c>
      <c r="B59" s="11" t="s">
        <v>89</v>
      </c>
      <c r="C59" s="3" t="s">
        <v>230</v>
      </c>
      <c r="D59" s="11" t="s">
        <v>61</v>
      </c>
      <c r="E59" s="31"/>
      <c r="F59" s="3" t="str">
        <f>VLOOKUP(B59,'Risk-o-meter_June 302025'!B:F,5,0)</f>
        <v>BSE Low Volatility TRI</v>
      </c>
      <c r="G59" s="11" t="s">
        <v>61</v>
      </c>
      <c r="H59" s="31"/>
    </row>
    <row r="60" spans="1:8" x14ac:dyDescent="0.25">
      <c r="A60" s="10">
        <v>59</v>
      </c>
      <c r="B60" s="11" t="s">
        <v>87</v>
      </c>
      <c r="C60" s="3" t="s">
        <v>229</v>
      </c>
      <c r="D60" s="11" t="s">
        <v>61</v>
      </c>
      <c r="E60" s="31"/>
      <c r="F60" s="3" t="str">
        <f>VLOOKUP(B60,'Risk-o-meter_June 302025'!B:F,5,0)</f>
        <v>BSE Sensex TRI</v>
      </c>
      <c r="G60" s="11" t="s">
        <v>61</v>
      </c>
      <c r="H60" s="31"/>
    </row>
    <row r="61" spans="1:8" x14ac:dyDescent="0.25">
      <c r="A61" s="10">
        <v>60</v>
      </c>
      <c r="B61" s="11" t="s">
        <v>45</v>
      </c>
      <c r="C61" s="3" t="s">
        <v>176</v>
      </c>
      <c r="D61" s="11" t="s">
        <v>61</v>
      </c>
      <c r="E61" s="31"/>
      <c r="F61" s="3" t="str">
        <f>VLOOKUP(B61,'Risk-o-meter_June 302025'!B:F,5,0)</f>
        <v>Nifty 500 TRI</v>
      </c>
      <c r="G61" s="11" t="s">
        <v>61</v>
      </c>
      <c r="H61" s="31"/>
    </row>
    <row r="62" spans="1:8" x14ac:dyDescent="0.25">
      <c r="A62" s="10">
        <v>61</v>
      </c>
      <c r="B62" s="11" t="s">
        <v>53</v>
      </c>
      <c r="C62" s="3" t="s">
        <v>7</v>
      </c>
      <c r="D62" s="11" t="s">
        <v>61</v>
      </c>
      <c r="E62" s="31"/>
      <c r="F62" s="3" t="str">
        <f>VLOOKUP(B62,'Risk-o-meter_June 302025'!B:F,5,0)</f>
        <v>Nifty 200 Momentum 30 TRI</v>
      </c>
      <c r="G62" s="11" t="s">
        <v>61</v>
      </c>
      <c r="H62" s="31"/>
    </row>
    <row r="63" spans="1:8" x14ac:dyDescent="0.25">
      <c r="A63" s="10">
        <v>62</v>
      </c>
      <c r="B63" s="11" t="s">
        <v>17</v>
      </c>
      <c r="C63" s="3" t="s">
        <v>225</v>
      </c>
      <c r="D63" s="11" t="s">
        <v>61</v>
      </c>
      <c r="E63" s="31"/>
      <c r="F63" s="3" t="str">
        <f>VLOOKUP(B63,'Risk-o-meter_June 302025'!B:F,5,0)</f>
        <v>Nifty 500 TRI</v>
      </c>
      <c r="G63" s="11" t="s">
        <v>61</v>
      </c>
      <c r="H63" s="31"/>
    </row>
    <row r="64" spans="1:8" x14ac:dyDescent="0.25">
      <c r="A64" s="10">
        <v>63</v>
      </c>
      <c r="B64" s="11" t="s">
        <v>44</v>
      </c>
      <c r="C64" s="3" t="s">
        <v>6</v>
      </c>
      <c r="D64" s="11" t="s">
        <v>61</v>
      </c>
      <c r="E64" s="31"/>
      <c r="F64" s="3" t="str">
        <f>VLOOKUP(B64,'Risk-o-meter_June 302025'!B:F,5,0)</f>
        <v>Nifty Smallcap 250 TRI</v>
      </c>
      <c r="G64" s="11" t="s">
        <v>61</v>
      </c>
      <c r="H64" s="31"/>
    </row>
    <row r="65" spans="1:8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1"/>
      <c r="F65" s="3" t="str">
        <f>VLOOKUP(B65,'Risk-o-meter_June 302025'!B:F,5,0)</f>
        <v>Nifty Bank TRI</v>
      </c>
      <c r="G65" s="11" t="s">
        <v>61</v>
      </c>
      <c r="H65" s="31"/>
    </row>
    <row r="66" spans="1:8" x14ac:dyDescent="0.25">
      <c r="A66" s="10">
        <v>65</v>
      </c>
      <c r="B66" s="11" t="s">
        <v>9</v>
      </c>
      <c r="C66" s="3" t="s">
        <v>228</v>
      </c>
      <c r="D66" s="11" t="s">
        <v>61</v>
      </c>
      <c r="E66" s="31"/>
      <c r="F66" s="3" t="str">
        <f>VLOOKUP(B66,'Risk-o-meter_June 302025'!B:F,5,0)</f>
        <v>BSE Sensex Next 50 TRI</v>
      </c>
      <c r="G66" s="11" t="s">
        <v>61</v>
      </c>
      <c r="H66" s="31"/>
    </row>
    <row r="67" spans="1:8" x14ac:dyDescent="0.25">
      <c r="A67" s="10">
        <v>66</v>
      </c>
      <c r="B67" s="11" t="s">
        <v>52</v>
      </c>
      <c r="C67" s="3" t="s">
        <v>206</v>
      </c>
      <c r="D67" s="11" t="s">
        <v>61</v>
      </c>
      <c r="E67" s="31"/>
      <c r="F67" s="3" t="str">
        <f>VLOOKUP(B67,'Risk-o-meter_June 302025'!B:F,5,0)</f>
        <v>Nifty Next 50 TRI</v>
      </c>
      <c r="G67" s="11" t="s">
        <v>61</v>
      </c>
      <c r="H67" s="31"/>
    </row>
    <row r="68" spans="1:8" x14ac:dyDescent="0.25">
      <c r="A68" s="10">
        <v>67</v>
      </c>
      <c r="B68" s="11" t="s">
        <v>51</v>
      </c>
      <c r="C68" s="3" t="s">
        <v>227</v>
      </c>
      <c r="D68" s="11" t="s">
        <v>61</v>
      </c>
      <c r="E68" s="31"/>
      <c r="F68" s="3" t="str">
        <f>VLOOKUP(B68,'Risk-o-meter_June 302025'!B:F,5,0)</f>
        <v>BSE Sensex TRI</v>
      </c>
      <c r="G68" s="11" t="s">
        <v>61</v>
      </c>
      <c r="H68" s="31"/>
    </row>
    <row r="69" spans="1:8" x14ac:dyDescent="0.25">
      <c r="A69" s="10">
        <v>68</v>
      </c>
      <c r="B69" s="11" t="s">
        <v>50</v>
      </c>
      <c r="C69" s="3" t="s">
        <v>97</v>
      </c>
      <c r="D69" s="11" t="s">
        <v>61</v>
      </c>
      <c r="E69" s="31"/>
      <c r="F69" s="3" t="str">
        <f>VLOOKUP(B69,'Risk-o-meter_June 302025'!B:F,5,0)</f>
        <v>Nifty 50 TRI</v>
      </c>
      <c r="G69" s="11" t="s">
        <v>61</v>
      </c>
      <c r="H69" s="31"/>
    </row>
    <row r="70" spans="1:8" x14ac:dyDescent="0.25">
      <c r="A70" s="10">
        <v>69</v>
      </c>
      <c r="B70" s="11" t="s">
        <v>60</v>
      </c>
      <c r="C70" s="3" t="s">
        <v>194</v>
      </c>
      <c r="D70" s="11" t="s">
        <v>61</v>
      </c>
      <c r="E70" s="31"/>
      <c r="F70" s="3" t="str">
        <f>VLOOKUP(B70,'Risk-o-meter_June 302025'!B:F,5,0)</f>
        <v>Nifty 500 TRI</v>
      </c>
      <c r="G70" s="11" t="s">
        <v>61</v>
      </c>
      <c r="H70" s="31"/>
    </row>
    <row r="71" spans="1:8" x14ac:dyDescent="0.25">
      <c r="A71" s="10">
        <v>70</v>
      </c>
      <c r="B71" s="11" t="s">
        <v>41</v>
      </c>
      <c r="C71" s="3" t="s">
        <v>203</v>
      </c>
      <c r="D71" s="11" t="s">
        <v>61</v>
      </c>
      <c r="E71" s="31"/>
      <c r="F71" s="3" t="str">
        <f>VLOOKUP(B71,'Risk-o-meter_June 302025'!B:F,5,0)</f>
        <v>Nifty Financial Services TRI</v>
      </c>
      <c r="G71" s="11" t="s">
        <v>61</v>
      </c>
      <c r="H71" s="31"/>
    </row>
    <row r="72" spans="1:8" x14ac:dyDescent="0.25">
      <c r="A72" s="10">
        <v>71</v>
      </c>
      <c r="B72" s="11" t="s">
        <v>38</v>
      </c>
      <c r="C72" s="3" t="s">
        <v>202</v>
      </c>
      <c r="D72" s="11" t="s">
        <v>61</v>
      </c>
      <c r="E72" s="31"/>
      <c r="F72" s="3" t="str">
        <f>VLOOKUP(B72,'Risk-o-meter_June 302025'!B:F,5,0)</f>
        <v>Nifty Midcap 150 TRI</v>
      </c>
      <c r="G72" s="11" t="s">
        <v>61</v>
      </c>
      <c r="H72" s="31"/>
    </row>
    <row r="73" spans="1:8" x14ac:dyDescent="0.25">
      <c r="A73" s="10">
        <v>72</v>
      </c>
      <c r="B73" s="11" t="s">
        <v>40</v>
      </c>
      <c r="C73" s="3" t="s">
        <v>201</v>
      </c>
      <c r="D73" s="11" t="s">
        <v>61</v>
      </c>
      <c r="E73" s="31"/>
      <c r="F73" s="3" t="str">
        <f>VLOOKUP(B73,'Risk-o-meter_June 302025'!B:F,5,0)</f>
        <v>Nifty Transportation and Logistics TRI</v>
      </c>
      <c r="G73" s="11" t="s">
        <v>61</v>
      </c>
      <c r="H73" s="31"/>
    </row>
    <row r="74" spans="1:8" x14ac:dyDescent="0.25">
      <c r="A74" s="10">
        <v>73</v>
      </c>
      <c r="B74" s="11" t="s">
        <v>36</v>
      </c>
      <c r="C74" s="3" t="s">
        <v>200</v>
      </c>
      <c r="D74" s="11" t="s">
        <v>61</v>
      </c>
      <c r="E74" s="31"/>
      <c r="F74" s="3" t="str">
        <f>VLOOKUP(B74,'Risk-o-meter_June 302025'!B:F,5,0)</f>
        <v>BSE Healthcare TRI</v>
      </c>
      <c r="G74" s="11" t="s">
        <v>61</v>
      </c>
      <c r="H74" s="31"/>
    </row>
    <row r="75" spans="1:8" x14ac:dyDescent="0.25">
      <c r="A75" s="10">
        <v>74</v>
      </c>
      <c r="B75" s="11" t="s">
        <v>34</v>
      </c>
      <c r="C75" s="3" t="s">
        <v>175</v>
      </c>
      <c r="D75" s="11" t="s">
        <v>61</v>
      </c>
      <c r="E75" s="31"/>
      <c r="F75" s="3" t="str">
        <f>VLOOKUP(B75,'Risk-o-meter_June 302025'!B:F,5,0)</f>
        <v>Nifty LargeMidcap 250 TRI</v>
      </c>
      <c r="G75" s="11" t="s">
        <v>61</v>
      </c>
      <c r="H75" s="31"/>
    </row>
    <row r="76" spans="1:8" x14ac:dyDescent="0.25">
      <c r="A76" s="10">
        <v>75</v>
      </c>
      <c r="B76" s="11" t="s">
        <v>57</v>
      </c>
      <c r="C76" s="3" t="s">
        <v>174</v>
      </c>
      <c r="D76" s="11" t="s">
        <v>61</v>
      </c>
      <c r="E76" s="31"/>
      <c r="F76" s="3" t="str">
        <f>VLOOKUP(B76,'Risk-o-meter_June 302025'!B:F,5,0)</f>
        <v>BSE 200 TRI, CRISIL Composite Bond Index &amp; Price of Gold</v>
      </c>
      <c r="G76" s="11" t="s">
        <v>61</v>
      </c>
      <c r="H76" s="31"/>
    </row>
    <row r="77" spans="1:8" x14ac:dyDescent="0.25">
      <c r="A77" s="10">
        <v>76</v>
      </c>
      <c r="B77" s="11" t="s">
        <v>42</v>
      </c>
      <c r="C77" s="3" t="s">
        <v>173</v>
      </c>
      <c r="D77" s="11" t="s">
        <v>61</v>
      </c>
      <c r="E77" s="31"/>
      <c r="F77" s="3" t="str">
        <f>VLOOKUP(B77,'Risk-o-meter_June 302025'!B:F,5,0)</f>
        <v>Nifty 500 TRI</v>
      </c>
      <c r="G77" s="11" t="s">
        <v>61</v>
      </c>
      <c r="H77" s="31"/>
    </row>
    <row r="78" spans="1:8" x14ac:dyDescent="0.25">
      <c r="A78" s="10">
        <v>77</v>
      </c>
      <c r="B78" s="11" t="s">
        <v>43</v>
      </c>
      <c r="C78" s="3" t="s">
        <v>197</v>
      </c>
      <c r="D78" s="11" t="s">
        <v>61</v>
      </c>
      <c r="E78" s="31"/>
      <c r="F78" s="3" t="str">
        <f>VLOOKUP(B78,'Risk-o-meter_June 302025'!B:F,5,0)</f>
        <v>Nifty India Consumption TRI</v>
      </c>
      <c r="G78" s="11" t="s">
        <v>61</v>
      </c>
      <c r="H78" s="31"/>
    </row>
    <row r="79" spans="1:8" x14ac:dyDescent="0.25">
      <c r="A79" s="10">
        <v>78</v>
      </c>
      <c r="B79" s="11" t="s">
        <v>18</v>
      </c>
      <c r="C79" s="3" t="s">
        <v>190</v>
      </c>
      <c r="D79" s="11" t="s">
        <v>61</v>
      </c>
      <c r="E79" s="31"/>
      <c r="F79" s="3" t="str">
        <f>VLOOKUP(B79,'Risk-o-meter_June 302025'!B:F,5,0)</f>
        <v>BSE 100 TRI</v>
      </c>
      <c r="G79" s="11" t="s">
        <v>61</v>
      </c>
      <c r="H79" s="31"/>
    </row>
    <row r="80" spans="1:8" x14ac:dyDescent="0.25">
      <c r="A80" s="10">
        <v>79</v>
      </c>
      <c r="B80" s="11" t="s">
        <v>48</v>
      </c>
      <c r="C80" s="3" t="s">
        <v>96</v>
      </c>
      <c r="D80" s="11" t="s">
        <v>61</v>
      </c>
      <c r="E80" s="31"/>
      <c r="F80" s="3" t="str">
        <f>VLOOKUP(B80,'Risk-o-meter_June 302025'!B:F,5,0)</f>
        <v>Nifty 50 TRI</v>
      </c>
      <c r="G80" s="11" t="s">
        <v>61</v>
      </c>
      <c r="H80" s="31"/>
    </row>
    <row r="81" spans="1:8" x14ac:dyDescent="0.25">
      <c r="A81" s="10">
        <v>80</v>
      </c>
      <c r="B81" s="11" t="s">
        <v>37</v>
      </c>
      <c r="C81" s="3" t="s">
        <v>172</v>
      </c>
      <c r="D81" s="11" t="s">
        <v>61</v>
      </c>
      <c r="E81" s="31"/>
      <c r="F81" s="3" t="str">
        <f>VLOOKUP(B81,'Risk-o-meter_June 302025'!B:F,5,0)</f>
        <v>Nifty 500 TRI</v>
      </c>
      <c r="G81" s="11" t="s">
        <v>61</v>
      </c>
      <c r="H81" s="31"/>
    </row>
    <row r="82" spans="1:8" x14ac:dyDescent="0.25">
      <c r="A82" s="10">
        <v>81</v>
      </c>
      <c r="B82" s="11" t="s">
        <v>32</v>
      </c>
      <c r="C82" s="3" t="s">
        <v>188</v>
      </c>
      <c r="D82" s="11" t="s">
        <v>61</v>
      </c>
      <c r="E82" s="31"/>
      <c r="F82" s="3" t="str">
        <f>VLOOKUP(B82,'Risk-o-meter_June 302025'!B:F,5,0)</f>
        <v>BSE 100 TRI</v>
      </c>
      <c r="G82" s="11" t="s">
        <v>61</v>
      </c>
      <c r="H82" s="31"/>
    </row>
    <row r="83" spans="1:8" x14ac:dyDescent="0.25">
      <c r="A83" s="10">
        <v>82</v>
      </c>
      <c r="B83" s="11" t="s">
        <v>33</v>
      </c>
      <c r="C83" s="3" t="s">
        <v>187</v>
      </c>
      <c r="D83" s="11" t="s">
        <v>61</v>
      </c>
      <c r="E83" s="31"/>
      <c r="F83" s="3" t="str">
        <f>VLOOKUP(B83,'Risk-o-meter_June 302025'!B:F,5,0)</f>
        <v>Nifty 500 TRI</v>
      </c>
      <c r="G83" s="11" t="s">
        <v>61</v>
      </c>
      <c r="H83" s="31"/>
    </row>
    <row r="84" spans="1:8" x14ac:dyDescent="0.25">
      <c r="A84" s="10">
        <v>83</v>
      </c>
      <c r="B84" s="11" t="s">
        <v>35</v>
      </c>
      <c r="C84" s="3" t="s">
        <v>186</v>
      </c>
      <c r="D84" s="11" t="s">
        <v>61</v>
      </c>
      <c r="E84" s="31"/>
      <c r="F84" s="3" t="str">
        <f>VLOOKUP(B84,'Risk-o-meter_June 302025'!B:F,5,0)</f>
        <v>Nifty MNC TRI</v>
      </c>
      <c r="G84" s="11" t="s">
        <v>61</v>
      </c>
      <c r="H84" s="31"/>
    </row>
  </sheetData>
  <mergeCells count="13">
    <mergeCell ref="E31:E32"/>
    <mergeCell ref="H31:H34"/>
    <mergeCell ref="E33:E37"/>
    <mergeCell ref="H35:H39"/>
    <mergeCell ref="E38:E84"/>
    <mergeCell ref="H40:H84"/>
    <mergeCell ref="E2:E4"/>
    <mergeCell ref="E5:E14"/>
    <mergeCell ref="H2:H3"/>
    <mergeCell ref="H4:H11"/>
    <mergeCell ref="E15:E30"/>
    <mergeCell ref="H12:H25"/>
    <mergeCell ref="H26:H30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4FD34-B24E-484C-A8A9-D0BAC0EFB9E8}">
  <dimension ref="A1:B7"/>
  <sheetViews>
    <sheetView workbookViewId="0">
      <selection activeCell="B4" sqref="B4"/>
    </sheetView>
  </sheetViews>
  <sheetFormatPr defaultRowHeight="15" x14ac:dyDescent="0.25"/>
  <cols>
    <col min="1" max="1" width="25" customWidth="1"/>
    <col min="2" max="2" width="24" customWidth="1"/>
  </cols>
  <sheetData>
    <row r="1" spans="1:2" ht="75" customHeight="1" thickBot="1" x14ac:dyDescent="0.3">
      <c r="A1" s="24" t="s">
        <v>274</v>
      </c>
      <c r="B1" s="24" t="s">
        <v>275</v>
      </c>
    </row>
    <row r="2" spans="1:2" ht="15.75" thickBot="1" x14ac:dyDescent="0.3">
      <c r="A2" s="25" t="s">
        <v>62</v>
      </c>
      <c r="B2" s="26" t="s">
        <v>276</v>
      </c>
    </row>
    <row r="3" spans="1:2" ht="15.75" thickBot="1" x14ac:dyDescent="0.3">
      <c r="A3" s="25" t="s">
        <v>64</v>
      </c>
      <c r="B3" s="26" t="s">
        <v>277</v>
      </c>
    </row>
    <row r="4" spans="1:2" ht="15.75" thickBot="1" x14ac:dyDescent="0.3">
      <c r="A4" s="25" t="s">
        <v>63</v>
      </c>
      <c r="B4" s="26" t="s">
        <v>278</v>
      </c>
    </row>
    <row r="5" spans="1:2" ht="15.75" thickBot="1" x14ac:dyDescent="0.3">
      <c r="A5" s="25" t="s">
        <v>65</v>
      </c>
      <c r="B5" s="26" t="s">
        <v>279</v>
      </c>
    </row>
    <row r="6" spans="1:2" ht="15.75" thickBot="1" x14ac:dyDescent="0.3">
      <c r="A6" s="25" t="s">
        <v>66</v>
      </c>
      <c r="B6" s="26" t="s">
        <v>280</v>
      </c>
    </row>
    <row r="7" spans="1:2" ht="15.75" thickBot="1" x14ac:dyDescent="0.3">
      <c r="A7" s="25" t="s">
        <v>61</v>
      </c>
      <c r="B7" s="26" t="s">
        <v>281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topLeftCell="A33" zoomScale="85" zoomScaleNormal="85" workbookViewId="0">
      <selection activeCell="D39" sqref="D37:D3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1" t="s">
        <v>62</v>
      </c>
      <c r="H2" s="32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0" t="s">
        <v>62</v>
      </c>
      <c r="H3" s="34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4"/>
      <c r="F4" s="3" t="s">
        <v>218</v>
      </c>
      <c r="G4" s="11" t="s">
        <v>250</v>
      </c>
      <c r="H4" s="32"/>
    </row>
    <row r="5" spans="1:10" ht="22.5" customHeight="1" x14ac:dyDescent="0.25">
      <c r="A5" s="10">
        <v>4</v>
      </c>
      <c r="B5" s="11" t="s">
        <v>19</v>
      </c>
      <c r="C5" s="3" t="s">
        <v>181</v>
      </c>
      <c r="D5" s="11" t="s">
        <v>64</v>
      </c>
      <c r="E5" s="32"/>
      <c r="F5" s="3" t="s">
        <v>131</v>
      </c>
      <c r="G5" s="11" t="s">
        <v>64</v>
      </c>
      <c r="H5" s="33"/>
    </row>
    <row r="6" spans="1:10" ht="21.75" customHeight="1" x14ac:dyDescent="0.25">
      <c r="A6" s="10">
        <v>5</v>
      </c>
      <c r="B6" s="11" t="s">
        <v>16</v>
      </c>
      <c r="C6" s="3" t="s">
        <v>191</v>
      </c>
      <c r="D6" s="11" t="s">
        <v>64</v>
      </c>
      <c r="E6" s="33"/>
      <c r="F6" s="3" t="s">
        <v>216</v>
      </c>
      <c r="G6" s="11" t="s">
        <v>250</v>
      </c>
      <c r="H6" s="33"/>
    </row>
    <row r="7" spans="1:10" ht="17.25" customHeight="1" x14ac:dyDescent="0.25">
      <c r="A7" s="10">
        <v>6</v>
      </c>
      <c r="B7" s="11" t="s">
        <v>28</v>
      </c>
      <c r="C7" s="3" t="s">
        <v>167</v>
      </c>
      <c r="D7" s="11" t="s">
        <v>64</v>
      </c>
      <c r="E7" s="33"/>
      <c r="F7" s="3" t="s">
        <v>221</v>
      </c>
      <c r="G7" s="11" t="s">
        <v>250</v>
      </c>
      <c r="H7" s="33"/>
    </row>
    <row r="8" spans="1:10" x14ac:dyDescent="0.25">
      <c r="A8" s="10">
        <v>7</v>
      </c>
      <c r="B8" s="11" t="s">
        <v>31</v>
      </c>
      <c r="C8" s="3" t="s">
        <v>208</v>
      </c>
      <c r="D8" s="11" t="s">
        <v>64</v>
      </c>
      <c r="E8" s="33"/>
      <c r="F8" s="3" t="s">
        <v>133</v>
      </c>
      <c r="G8" s="11" t="s">
        <v>64</v>
      </c>
      <c r="H8" s="33"/>
    </row>
    <row r="9" spans="1:10" x14ac:dyDescent="0.25">
      <c r="A9" s="10">
        <v>8</v>
      </c>
      <c r="B9" s="11" t="s">
        <v>113</v>
      </c>
      <c r="C9" s="3" t="s">
        <v>115</v>
      </c>
      <c r="D9" s="11" t="s">
        <v>64</v>
      </c>
      <c r="E9" s="33"/>
      <c r="F9" s="3" t="s">
        <v>156</v>
      </c>
      <c r="G9" s="10" t="s">
        <v>64</v>
      </c>
      <c r="H9" s="33"/>
    </row>
    <row r="10" spans="1:10" ht="15" customHeight="1" x14ac:dyDescent="0.25">
      <c r="A10" s="10">
        <v>9</v>
      </c>
      <c r="B10" s="11" t="s">
        <v>117</v>
      </c>
      <c r="C10" s="3" t="s">
        <v>116</v>
      </c>
      <c r="D10" s="11" t="s">
        <v>64</v>
      </c>
      <c r="E10" s="33"/>
      <c r="F10" s="3" t="s">
        <v>118</v>
      </c>
      <c r="G10" s="10" t="s">
        <v>64</v>
      </c>
      <c r="H10" s="33"/>
    </row>
    <row r="11" spans="1:10" x14ac:dyDescent="0.25">
      <c r="A11" s="10">
        <v>10</v>
      </c>
      <c r="B11" s="11" t="s">
        <v>120</v>
      </c>
      <c r="C11" s="3" t="s">
        <v>145</v>
      </c>
      <c r="D11" s="11" t="s">
        <v>64</v>
      </c>
      <c r="E11" s="33"/>
      <c r="F11" s="3" t="s">
        <v>133</v>
      </c>
      <c r="G11" s="11" t="s">
        <v>64</v>
      </c>
      <c r="H11" s="33"/>
    </row>
    <row r="12" spans="1:10" x14ac:dyDescent="0.25">
      <c r="A12" s="10">
        <v>11</v>
      </c>
      <c r="B12" s="11" t="s">
        <v>121</v>
      </c>
      <c r="C12" s="3" t="s">
        <v>146</v>
      </c>
      <c r="D12" s="11" t="s">
        <v>64</v>
      </c>
      <c r="E12" s="33"/>
      <c r="F12" s="3" t="s">
        <v>128</v>
      </c>
      <c r="G12" s="10" t="s">
        <v>64</v>
      </c>
      <c r="H12" s="34"/>
    </row>
    <row r="13" spans="1:10" ht="22.5" customHeight="1" x14ac:dyDescent="0.25">
      <c r="A13" s="10">
        <v>12</v>
      </c>
      <c r="B13" s="11" t="s">
        <v>114</v>
      </c>
      <c r="C13" s="3" t="s">
        <v>144</v>
      </c>
      <c r="D13" s="11" t="s">
        <v>64</v>
      </c>
      <c r="E13" s="33"/>
      <c r="F13" s="3" t="s">
        <v>108</v>
      </c>
      <c r="G13" s="11" t="s">
        <v>63</v>
      </c>
      <c r="H13" s="32"/>
    </row>
    <row r="14" spans="1:10" x14ac:dyDescent="0.25">
      <c r="A14" s="10">
        <v>13</v>
      </c>
      <c r="B14" s="11" t="s">
        <v>109</v>
      </c>
      <c r="C14" s="3" t="s">
        <v>142</v>
      </c>
      <c r="D14" s="11" t="s">
        <v>64</v>
      </c>
      <c r="E14" s="33"/>
      <c r="F14" s="3" t="s">
        <v>108</v>
      </c>
      <c r="G14" s="11" t="s">
        <v>63</v>
      </c>
      <c r="H14" s="33"/>
    </row>
    <row r="15" spans="1:10" x14ac:dyDescent="0.25">
      <c r="A15" s="10">
        <v>14</v>
      </c>
      <c r="B15" s="11" t="s">
        <v>111</v>
      </c>
      <c r="C15" s="3" t="s">
        <v>143</v>
      </c>
      <c r="D15" s="11" t="s">
        <v>64</v>
      </c>
      <c r="E15" s="34"/>
      <c r="F15" s="3" t="s">
        <v>108</v>
      </c>
      <c r="G15" s="11" t="s">
        <v>63</v>
      </c>
      <c r="H15" s="33"/>
    </row>
    <row r="16" spans="1:10" x14ac:dyDescent="0.25">
      <c r="A16" s="10">
        <v>15</v>
      </c>
      <c r="B16" s="11" t="s">
        <v>20</v>
      </c>
      <c r="C16" s="3" t="s">
        <v>164</v>
      </c>
      <c r="D16" s="11" t="s">
        <v>63</v>
      </c>
      <c r="E16" s="32"/>
      <c r="F16" s="3" t="s">
        <v>130</v>
      </c>
      <c r="G16" s="11" t="s">
        <v>63</v>
      </c>
      <c r="H16" s="33"/>
    </row>
    <row r="17" spans="1:8" x14ac:dyDescent="0.25">
      <c r="A17" s="10">
        <v>16</v>
      </c>
      <c r="B17" s="11" t="s">
        <v>24</v>
      </c>
      <c r="C17" s="3" t="s">
        <v>198</v>
      </c>
      <c r="D17" s="11" t="s">
        <v>63</v>
      </c>
      <c r="E17" s="33"/>
      <c r="F17" s="3" t="s">
        <v>68</v>
      </c>
      <c r="G17" s="11" t="s">
        <v>63</v>
      </c>
      <c r="H17" s="33"/>
    </row>
    <row r="18" spans="1:8" x14ac:dyDescent="0.25">
      <c r="A18" s="10">
        <v>17</v>
      </c>
      <c r="B18" s="11" t="s">
        <v>26</v>
      </c>
      <c r="C18" s="3" t="s">
        <v>199</v>
      </c>
      <c r="D18" s="11" t="s">
        <v>63</v>
      </c>
      <c r="E18" s="33"/>
      <c r="F18" s="3" t="s">
        <v>137</v>
      </c>
      <c r="G18" s="11" t="s">
        <v>63</v>
      </c>
      <c r="H18" s="33"/>
    </row>
    <row r="19" spans="1:8" ht="13.5" customHeight="1" x14ac:dyDescent="0.25">
      <c r="A19" s="10">
        <v>18</v>
      </c>
      <c r="B19" s="11" t="s">
        <v>29</v>
      </c>
      <c r="C19" s="3" t="s">
        <v>169</v>
      </c>
      <c r="D19" s="11" t="s">
        <v>63</v>
      </c>
      <c r="E19" s="33"/>
      <c r="F19" s="3" t="s">
        <v>219</v>
      </c>
      <c r="G19" s="11" t="s">
        <v>249</v>
      </c>
      <c r="H19" s="33"/>
    </row>
    <row r="20" spans="1:8" x14ac:dyDescent="0.25">
      <c r="A20" s="10">
        <v>19</v>
      </c>
      <c r="B20" s="11" t="s">
        <v>58</v>
      </c>
      <c r="C20" s="3" t="s">
        <v>207</v>
      </c>
      <c r="D20" s="11" t="s">
        <v>63</v>
      </c>
      <c r="E20" s="33"/>
      <c r="F20" s="3" t="s">
        <v>107</v>
      </c>
      <c r="G20" s="11" t="s">
        <v>63</v>
      </c>
      <c r="H20" s="33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3"/>
      <c r="F21" s="3" t="s">
        <v>104</v>
      </c>
      <c r="G21" s="11" t="s">
        <v>63</v>
      </c>
      <c r="H21" s="33"/>
    </row>
    <row r="22" spans="1:8" x14ac:dyDescent="0.25">
      <c r="A22" s="10">
        <v>21</v>
      </c>
      <c r="B22" s="11" t="s">
        <v>110</v>
      </c>
      <c r="C22" s="3" t="s">
        <v>112</v>
      </c>
      <c r="D22" s="11" t="s">
        <v>63</v>
      </c>
      <c r="E22" s="33"/>
      <c r="F22" s="3" t="s">
        <v>157</v>
      </c>
      <c r="G22" s="11" t="s">
        <v>63</v>
      </c>
      <c r="H22" s="33"/>
    </row>
    <row r="23" spans="1:8" x14ac:dyDescent="0.25">
      <c r="A23" s="10">
        <v>22</v>
      </c>
      <c r="B23" s="11" t="s">
        <v>122</v>
      </c>
      <c r="C23" s="3" t="s">
        <v>119</v>
      </c>
      <c r="D23" s="11" t="s">
        <v>63</v>
      </c>
      <c r="E23" s="33"/>
      <c r="F23" s="3" t="s">
        <v>220</v>
      </c>
      <c r="G23" s="11" t="s">
        <v>249</v>
      </c>
      <c r="H23" s="33"/>
    </row>
    <row r="24" spans="1:8" x14ac:dyDescent="0.25">
      <c r="A24" s="10">
        <v>23</v>
      </c>
      <c r="B24" s="11" t="s">
        <v>212</v>
      </c>
      <c r="C24" s="3" t="s">
        <v>210</v>
      </c>
      <c r="D24" s="11" t="s">
        <v>63</v>
      </c>
      <c r="E24" s="33"/>
      <c r="F24" s="3" t="s">
        <v>215</v>
      </c>
      <c r="G24" s="11" t="s">
        <v>63</v>
      </c>
      <c r="H24" s="33"/>
    </row>
    <row r="25" spans="1:8" ht="14.25" customHeight="1" x14ac:dyDescent="0.25">
      <c r="A25" s="10">
        <v>24</v>
      </c>
      <c r="B25" s="11" t="s">
        <v>213</v>
      </c>
      <c r="C25" s="3" t="s">
        <v>211</v>
      </c>
      <c r="D25" s="11" t="s">
        <v>63</v>
      </c>
      <c r="E25" s="33"/>
      <c r="F25" s="3" t="s">
        <v>214</v>
      </c>
      <c r="G25" s="11" t="s">
        <v>63</v>
      </c>
      <c r="H25" s="34"/>
    </row>
    <row r="26" spans="1:8" ht="16.5" customHeight="1" x14ac:dyDescent="0.25">
      <c r="A26" s="10">
        <v>25</v>
      </c>
      <c r="B26" s="11" t="s">
        <v>22</v>
      </c>
      <c r="C26" s="3" t="s">
        <v>165</v>
      </c>
      <c r="D26" s="11" t="s">
        <v>63</v>
      </c>
      <c r="E26" s="33"/>
      <c r="F26" s="3" t="s">
        <v>133</v>
      </c>
      <c r="G26" s="11" t="s">
        <v>64</v>
      </c>
      <c r="H26" s="32"/>
    </row>
    <row r="27" spans="1:8" x14ac:dyDescent="0.25">
      <c r="A27" s="10">
        <v>26</v>
      </c>
      <c r="B27" s="11" t="s">
        <v>23</v>
      </c>
      <c r="C27" s="3" t="s">
        <v>177</v>
      </c>
      <c r="D27" s="11" t="s">
        <v>63</v>
      </c>
      <c r="E27" s="33"/>
      <c r="F27" s="3" t="s">
        <v>218</v>
      </c>
      <c r="G27" s="11" t="s">
        <v>250</v>
      </c>
      <c r="H27" s="33"/>
    </row>
    <row r="28" spans="1:8" ht="21" customHeight="1" x14ac:dyDescent="0.25">
      <c r="A28" s="10">
        <v>27</v>
      </c>
      <c r="B28" s="11" t="s">
        <v>25</v>
      </c>
      <c r="C28" s="3" t="s">
        <v>166</v>
      </c>
      <c r="D28" s="11" t="s">
        <v>63</v>
      </c>
      <c r="E28" s="33"/>
      <c r="F28" s="3" t="s">
        <v>217</v>
      </c>
      <c r="G28" s="11" t="s">
        <v>250</v>
      </c>
      <c r="H28" s="33"/>
    </row>
    <row r="29" spans="1:8" x14ac:dyDescent="0.25">
      <c r="A29" s="10">
        <v>28</v>
      </c>
      <c r="B29" s="11" t="s">
        <v>30</v>
      </c>
      <c r="C29" s="3" t="s">
        <v>182</v>
      </c>
      <c r="D29" s="11" t="s">
        <v>63</v>
      </c>
      <c r="E29" s="33"/>
      <c r="F29" s="3" t="s">
        <v>222</v>
      </c>
      <c r="G29" s="11" t="s">
        <v>250</v>
      </c>
      <c r="H29" s="33"/>
    </row>
    <row r="30" spans="1:8" x14ac:dyDescent="0.25">
      <c r="A30" s="10">
        <v>29</v>
      </c>
      <c r="B30" s="11" t="s">
        <v>267</v>
      </c>
      <c r="C30" s="3" t="s">
        <v>268</v>
      </c>
      <c r="D30" s="11" t="s">
        <v>63</v>
      </c>
      <c r="E30" s="34"/>
      <c r="F30" s="3" t="s">
        <v>269</v>
      </c>
      <c r="G30" s="10" t="s">
        <v>64</v>
      </c>
      <c r="H30" s="34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2"/>
      <c r="F31" s="3" t="s">
        <v>71</v>
      </c>
      <c r="G31" s="11" t="s">
        <v>251</v>
      </c>
      <c r="H31" s="32"/>
    </row>
    <row r="32" spans="1:8" ht="36.7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4"/>
      <c r="F32" s="3" t="s">
        <v>223</v>
      </c>
      <c r="G32" s="11" t="s">
        <v>65</v>
      </c>
      <c r="H32" s="33"/>
    </row>
    <row r="33" spans="1:8" ht="18.75" customHeight="1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2"/>
      <c r="F33" s="3" t="s">
        <v>132</v>
      </c>
      <c r="G33" s="11" t="s">
        <v>65</v>
      </c>
      <c r="H33" s="33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3"/>
      <c r="F34" s="3" t="s">
        <v>132</v>
      </c>
      <c r="G34" s="11" t="s">
        <v>65</v>
      </c>
      <c r="H34" s="34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3"/>
      <c r="F35" s="3" t="s">
        <v>70</v>
      </c>
      <c r="G35" s="11" t="s">
        <v>247</v>
      </c>
      <c r="H35" s="32"/>
    </row>
    <row r="36" spans="1:8" ht="21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4"/>
      <c r="F36" s="3" t="s">
        <v>69</v>
      </c>
      <c r="G36" s="10" t="s">
        <v>66</v>
      </c>
      <c r="H36" s="33"/>
    </row>
    <row r="37" spans="1:8" x14ac:dyDescent="0.25">
      <c r="A37" s="10">
        <v>36</v>
      </c>
      <c r="B37" s="11" t="s">
        <v>154</v>
      </c>
      <c r="C37" s="3" t="s">
        <v>153</v>
      </c>
      <c r="D37" s="11" t="s">
        <v>61</v>
      </c>
      <c r="E37" s="32"/>
      <c r="F37" s="3" t="s">
        <v>70</v>
      </c>
      <c r="G37" s="11" t="s">
        <v>247</v>
      </c>
      <c r="H37" s="33"/>
    </row>
    <row r="38" spans="1:8" x14ac:dyDescent="0.25">
      <c r="A38" s="10">
        <v>37</v>
      </c>
      <c r="B38" s="11" t="s">
        <v>105</v>
      </c>
      <c r="C38" s="3" t="s">
        <v>106</v>
      </c>
      <c r="D38" s="11" t="s">
        <v>61</v>
      </c>
      <c r="E38" s="33"/>
      <c r="F38" s="3" t="s">
        <v>69</v>
      </c>
      <c r="G38" s="10" t="s">
        <v>66</v>
      </c>
      <c r="H38" s="33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3"/>
      <c r="F39" s="3" t="s">
        <v>155</v>
      </c>
      <c r="G39" s="11" t="s">
        <v>66</v>
      </c>
      <c r="H39" s="34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3"/>
      <c r="F40" s="3" t="s">
        <v>80</v>
      </c>
      <c r="G40" s="10" t="s">
        <v>61</v>
      </c>
      <c r="H40" s="32"/>
    </row>
    <row r="41" spans="1:8" ht="24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3"/>
      <c r="F41" s="3" t="s">
        <v>74</v>
      </c>
      <c r="G41" s="10" t="s">
        <v>61</v>
      </c>
      <c r="H41" s="33"/>
    </row>
    <row r="42" spans="1:8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3"/>
      <c r="F42" s="3" t="s">
        <v>232</v>
      </c>
      <c r="G42" s="10" t="s">
        <v>61</v>
      </c>
      <c r="H42" s="33"/>
    </row>
    <row r="43" spans="1:8" ht="21.75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3"/>
      <c r="F43" s="3" t="s">
        <v>74</v>
      </c>
      <c r="G43" s="10" t="s">
        <v>61</v>
      </c>
      <c r="H43" s="33"/>
    </row>
    <row r="44" spans="1:8" ht="13.5" customHeight="1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3"/>
      <c r="F44" s="3" t="s">
        <v>73</v>
      </c>
      <c r="G44" s="10" t="s">
        <v>61</v>
      </c>
      <c r="H44" s="33"/>
    </row>
    <row r="45" spans="1:8" ht="15" customHeight="1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3"/>
      <c r="F45" s="3" t="s">
        <v>232</v>
      </c>
      <c r="G45" s="10" t="s">
        <v>61</v>
      </c>
      <c r="H45" s="33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3"/>
      <c r="F46" s="3" t="s">
        <v>78</v>
      </c>
      <c r="G46" s="10" t="s">
        <v>61</v>
      </c>
      <c r="H46" s="33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3"/>
      <c r="F47" s="3" t="s">
        <v>74</v>
      </c>
      <c r="G47" s="10" t="s">
        <v>61</v>
      </c>
      <c r="H47" s="33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3"/>
      <c r="F48" s="3" t="s">
        <v>74</v>
      </c>
      <c r="G48" s="10" t="s">
        <v>61</v>
      </c>
      <c r="H48" s="33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3"/>
      <c r="F49" s="3" t="s">
        <v>74</v>
      </c>
      <c r="G49" s="10" t="s">
        <v>61</v>
      </c>
      <c r="H49" s="33"/>
    </row>
    <row r="50" spans="1:8" ht="19.5" customHeight="1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3"/>
      <c r="F50" s="3" t="s">
        <v>77</v>
      </c>
      <c r="G50" s="10" t="s">
        <v>61</v>
      </c>
      <c r="H50" s="33"/>
    </row>
    <row r="51" spans="1:8" ht="14.25" customHeight="1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3"/>
      <c r="F51" s="3" t="s">
        <v>233</v>
      </c>
      <c r="G51" s="11" t="s">
        <v>61</v>
      </c>
      <c r="H51" s="33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3"/>
      <c r="F52" s="3" t="s">
        <v>79</v>
      </c>
      <c r="G52" s="10" t="s">
        <v>61</v>
      </c>
      <c r="H52" s="33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3"/>
      <c r="F53" s="3" t="s">
        <v>234</v>
      </c>
      <c r="G53" s="10" t="s">
        <v>61</v>
      </c>
      <c r="H53" s="33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3"/>
      <c r="F54" s="3" t="s">
        <v>141</v>
      </c>
      <c r="G54" s="10" t="s">
        <v>61</v>
      </c>
      <c r="H54" s="33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3"/>
      <c r="F55" s="3" t="s">
        <v>94</v>
      </c>
      <c r="G55" s="10" t="s">
        <v>61</v>
      </c>
      <c r="H55" s="33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3"/>
      <c r="F56" s="3" t="s">
        <v>76</v>
      </c>
      <c r="G56" s="10" t="s">
        <v>61</v>
      </c>
      <c r="H56" s="33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3"/>
      <c r="F57" s="3" t="s">
        <v>73</v>
      </c>
      <c r="G57" s="10" t="s">
        <v>61</v>
      </c>
      <c r="H57" s="33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3"/>
      <c r="F58" s="3" t="s">
        <v>235</v>
      </c>
      <c r="G58" s="10" t="s">
        <v>61</v>
      </c>
      <c r="H58" s="33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3"/>
      <c r="F59" s="3" t="s">
        <v>81</v>
      </c>
      <c r="G59" s="10" t="s">
        <v>61</v>
      </c>
      <c r="H59" s="33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3"/>
      <c r="F60" s="3" t="s">
        <v>81</v>
      </c>
      <c r="G60" s="10" t="s">
        <v>61</v>
      </c>
      <c r="H60" s="33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3"/>
      <c r="F61" s="3" t="s">
        <v>236</v>
      </c>
      <c r="G61" s="10" t="s">
        <v>61</v>
      </c>
      <c r="H61" s="33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3"/>
      <c r="F62" s="3" t="s">
        <v>75</v>
      </c>
      <c r="G62" s="10" t="s">
        <v>61</v>
      </c>
      <c r="H62" s="33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3"/>
      <c r="F63" s="3" t="s">
        <v>82</v>
      </c>
      <c r="G63" s="10" t="s">
        <v>61</v>
      </c>
      <c r="H63" s="33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3"/>
      <c r="F64" s="3" t="s">
        <v>72</v>
      </c>
      <c r="G64" s="10" t="s">
        <v>61</v>
      </c>
      <c r="H64" s="33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3"/>
      <c r="F65" s="3" t="s">
        <v>74</v>
      </c>
      <c r="G65" s="10" t="s">
        <v>61</v>
      </c>
      <c r="H65" s="33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3"/>
      <c r="F66" s="3" t="s">
        <v>235</v>
      </c>
      <c r="G66" s="10" t="s">
        <v>61</v>
      </c>
      <c r="H66" s="33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3"/>
      <c r="F67" s="3" t="s">
        <v>237</v>
      </c>
      <c r="G67" s="10" t="s">
        <v>61</v>
      </c>
      <c r="H67" s="33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3"/>
      <c r="F68" s="3" t="s">
        <v>95</v>
      </c>
      <c r="G68" s="10" t="s">
        <v>61</v>
      </c>
      <c r="H68" s="33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3"/>
      <c r="F69" s="3" t="s">
        <v>129</v>
      </c>
      <c r="G69" s="10" t="s">
        <v>61</v>
      </c>
      <c r="H69" s="33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3"/>
      <c r="F70" s="3" t="s">
        <v>129</v>
      </c>
      <c r="G70" s="10" t="s">
        <v>61</v>
      </c>
      <c r="H70" s="33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3"/>
      <c r="F71" s="3" t="s">
        <v>140</v>
      </c>
      <c r="G71" s="10" t="s">
        <v>61</v>
      </c>
      <c r="H71" s="33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3"/>
      <c r="F72" s="3" t="s">
        <v>238</v>
      </c>
      <c r="G72" s="10" t="s">
        <v>61</v>
      </c>
      <c r="H72" s="33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3"/>
      <c r="F73" s="3" t="s">
        <v>151</v>
      </c>
      <c r="G73" s="10" t="s">
        <v>61</v>
      </c>
      <c r="H73" s="33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3"/>
      <c r="F74" s="3" t="s">
        <v>94</v>
      </c>
      <c r="G74" s="10" t="s">
        <v>61</v>
      </c>
      <c r="H74" s="33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3"/>
      <c r="F75" s="3" t="s">
        <v>74</v>
      </c>
      <c r="G75" s="10" t="s">
        <v>61</v>
      </c>
      <c r="H75" s="33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3"/>
      <c r="F76" s="3" t="s">
        <v>185</v>
      </c>
      <c r="G76" s="10" t="s">
        <v>61</v>
      </c>
      <c r="H76" s="33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3"/>
      <c r="F77" s="3" t="s">
        <v>246</v>
      </c>
      <c r="G77" s="10" t="s">
        <v>61</v>
      </c>
      <c r="H77" s="33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3"/>
      <c r="F78" s="3" t="s">
        <v>245</v>
      </c>
      <c r="G78" s="10" t="s">
        <v>61</v>
      </c>
      <c r="H78" s="33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3"/>
      <c r="F79" s="3" t="s">
        <v>256</v>
      </c>
      <c r="G79" s="10" t="s">
        <v>61</v>
      </c>
      <c r="H79" s="33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3"/>
      <c r="F80" s="3" t="s">
        <v>94</v>
      </c>
      <c r="G80" s="10" t="s">
        <v>61</v>
      </c>
      <c r="H80" s="33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3"/>
      <c r="F81" s="3" t="s">
        <v>259</v>
      </c>
      <c r="G81" s="10" t="s">
        <v>61</v>
      </c>
      <c r="H81" s="33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3"/>
      <c r="F82" s="3" t="s">
        <v>265</v>
      </c>
      <c r="G82" s="10" t="s">
        <v>61</v>
      </c>
      <c r="H82" s="33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3"/>
      <c r="F83" s="3" t="s">
        <v>266</v>
      </c>
      <c r="G83" s="10" t="s">
        <v>61</v>
      </c>
      <c r="H83" s="33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4"/>
      <c r="F84" s="3" t="s">
        <v>272</v>
      </c>
      <c r="G84" s="10" t="s">
        <v>61</v>
      </c>
      <c r="H84" s="34"/>
    </row>
  </sheetData>
  <sortState xmlns:xlrd2="http://schemas.microsoft.com/office/spreadsheetml/2017/richdata2" ref="A2:J84">
    <sortCondition ref="D2:D84" customList="Low,Low to Moderate,Moderate,Moderately High,High,Very High"/>
  </sortState>
  <mergeCells count="13">
    <mergeCell ref="E2:E4"/>
    <mergeCell ref="H2:H3"/>
    <mergeCell ref="E5:E15"/>
    <mergeCell ref="H4:H12"/>
    <mergeCell ref="H40:H84"/>
    <mergeCell ref="E37:E84"/>
    <mergeCell ref="E16:E30"/>
    <mergeCell ref="H13:H25"/>
    <mergeCell ref="H26:H30"/>
    <mergeCell ref="E33:E36"/>
    <mergeCell ref="H31:H34"/>
    <mergeCell ref="H35:H39"/>
    <mergeCell ref="E31:E3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4"/>
  <sheetViews>
    <sheetView topLeftCell="A43" zoomScale="85" zoomScaleNormal="85" workbookViewId="0">
      <selection activeCell="F39" sqref="F3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tr">
        <f>VLOOKUP(B2,'Risk-o-meter_Apr 30 2025'!$B:$F,5,0)</f>
        <v>CRISIL Liquid Overnight Index</v>
      </c>
      <c r="G2" s="11" t="s">
        <v>62</v>
      </c>
      <c r="H2" s="32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tr">
        <f>VLOOKUP(B3,'Risk-o-meter_Apr 30 2025'!$B:$F,5,0)</f>
        <v>Nifty 50 Arbitrage Index</v>
      </c>
      <c r="G3" s="11" t="s">
        <v>62</v>
      </c>
      <c r="H3" s="34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19" t="s">
        <v>218</v>
      </c>
      <c r="G4" s="11" t="s">
        <v>64</v>
      </c>
      <c r="H4" s="31"/>
    </row>
    <row r="5" spans="1:10" ht="22.5" customHeight="1" x14ac:dyDescent="0.25">
      <c r="A5" s="10">
        <v>4</v>
      </c>
      <c r="B5" s="11" t="s">
        <v>31</v>
      </c>
      <c r="C5" s="3" t="s">
        <v>208</v>
      </c>
      <c r="D5" s="11" t="s">
        <v>64</v>
      </c>
      <c r="E5" s="31"/>
      <c r="F5" s="3" t="str">
        <f>VLOOKUP(B5,'Risk-o-meter_Apr 30 2025'!$B:$F,5,0)</f>
        <v>CRISIL Short Duration Debt A-II Index</v>
      </c>
      <c r="G5" s="11" t="s">
        <v>64</v>
      </c>
      <c r="H5" s="31"/>
    </row>
    <row r="6" spans="1:10" ht="21.75" customHeight="1" x14ac:dyDescent="0.25">
      <c r="A6" s="10">
        <v>5</v>
      </c>
      <c r="B6" s="11" t="s">
        <v>113</v>
      </c>
      <c r="C6" s="3" t="s">
        <v>115</v>
      </c>
      <c r="D6" s="11" t="s">
        <v>64</v>
      </c>
      <c r="E6" s="31"/>
      <c r="F6" s="3" t="str">
        <f>VLOOKUP(B6,'Risk-o-meter_Apr 30 2025'!$B:$F,5,0)</f>
        <v>CRISIL IBX SDL Index – Maturity June 2027</v>
      </c>
      <c r="G6" s="11" t="s">
        <v>64</v>
      </c>
      <c r="H6" s="31"/>
    </row>
    <row r="7" spans="1:10" ht="17.25" customHeight="1" x14ac:dyDescent="0.25">
      <c r="A7" s="10">
        <v>6</v>
      </c>
      <c r="B7" s="11" t="s">
        <v>117</v>
      </c>
      <c r="C7" s="3" t="s">
        <v>116</v>
      </c>
      <c r="D7" s="11" t="s">
        <v>64</v>
      </c>
      <c r="E7" s="31"/>
      <c r="F7" s="3" t="str">
        <f>VLOOKUP(B7,'Risk-o-meter_Apr 30 2025'!$B:$F,5,0)</f>
        <v>Nifty SDL Plus AAA PSU Bond Apr 2026 75:25 Index</v>
      </c>
      <c r="G7" s="11" t="s">
        <v>64</v>
      </c>
      <c r="H7" s="31"/>
    </row>
    <row r="8" spans="1:10" x14ac:dyDescent="0.25">
      <c r="A8" s="10">
        <v>7</v>
      </c>
      <c r="B8" s="11" t="s">
        <v>120</v>
      </c>
      <c r="C8" s="3" t="s">
        <v>145</v>
      </c>
      <c r="D8" s="11" t="s">
        <v>64</v>
      </c>
      <c r="E8" s="31"/>
      <c r="F8" s="3" t="str">
        <f>VLOOKUP(B8,'Risk-o-meter_Apr 30 2025'!$B:$F,5,0)</f>
        <v>CRISIL Short Duration Debt A-II Index</v>
      </c>
      <c r="G8" s="11" t="s">
        <v>64</v>
      </c>
      <c r="H8" s="31"/>
    </row>
    <row r="9" spans="1:10" x14ac:dyDescent="0.25">
      <c r="A9" s="10">
        <v>8</v>
      </c>
      <c r="B9" s="11" t="s">
        <v>121</v>
      </c>
      <c r="C9" s="3" t="s">
        <v>146</v>
      </c>
      <c r="D9" s="11" t="s">
        <v>64</v>
      </c>
      <c r="E9" s="31"/>
      <c r="F9" s="3" t="str">
        <f>VLOOKUP(B9,'Risk-o-meter_Apr 30 2025'!$B:$F,5,0)</f>
        <v>Nifty SDL Plus AAA PSU Bond Apr 2028 75:25 Index </v>
      </c>
      <c r="G9" s="11" t="s">
        <v>64</v>
      </c>
      <c r="H9" s="31"/>
    </row>
    <row r="10" spans="1:10" x14ac:dyDescent="0.25">
      <c r="A10" s="10">
        <v>9</v>
      </c>
      <c r="B10" s="11" t="s">
        <v>109</v>
      </c>
      <c r="C10" s="3" t="s">
        <v>142</v>
      </c>
      <c r="D10" s="11" t="s">
        <v>64</v>
      </c>
      <c r="E10" s="31"/>
      <c r="F10" s="3" t="str">
        <f>VLOOKUP(B10,'Risk-o-meter_Apr 30 2025'!$B:$F,5,0)</f>
        <v>CRISIL Medium Term Debt Index</v>
      </c>
      <c r="G10" s="11" t="s">
        <v>63</v>
      </c>
      <c r="H10" s="31"/>
    </row>
    <row r="11" spans="1:10" x14ac:dyDescent="0.25">
      <c r="A11" s="10">
        <v>10</v>
      </c>
      <c r="B11" s="11" t="s">
        <v>114</v>
      </c>
      <c r="C11" s="3" t="s">
        <v>144</v>
      </c>
      <c r="D11" s="11" t="s">
        <v>64</v>
      </c>
      <c r="E11" s="31"/>
      <c r="F11" s="3" t="str">
        <f>VLOOKUP(B11,'Risk-o-meter_Apr 30 2025'!$B:$F,5,0)</f>
        <v>CRISIL Medium Term Debt Index</v>
      </c>
      <c r="G11" s="11" t="s">
        <v>63</v>
      </c>
      <c r="H11" s="31"/>
    </row>
    <row r="12" spans="1:10" ht="22.5" customHeight="1" x14ac:dyDescent="0.25">
      <c r="A12" s="10">
        <v>11</v>
      </c>
      <c r="B12" s="11" t="s">
        <v>111</v>
      </c>
      <c r="C12" s="3" t="s">
        <v>143</v>
      </c>
      <c r="D12" s="11" t="s">
        <v>64</v>
      </c>
      <c r="E12" s="31"/>
      <c r="F12" s="3" t="str">
        <f>VLOOKUP(B12,'Risk-o-meter_Apr 30 2025'!$B:$F,5,0)</f>
        <v>CRISIL Medium Term Debt Index</v>
      </c>
      <c r="G12" s="11" t="s">
        <v>63</v>
      </c>
      <c r="H12" s="31"/>
    </row>
    <row r="13" spans="1:10" ht="15" customHeight="1" x14ac:dyDescent="0.25">
      <c r="A13" s="10">
        <v>12</v>
      </c>
      <c r="B13" s="11" t="s">
        <v>20</v>
      </c>
      <c r="C13" s="3" t="s">
        <v>164</v>
      </c>
      <c r="D13" s="11" t="s">
        <v>63</v>
      </c>
      <c r="E13" s="31"/>
      <c r="F13" s="3" t="str">
        <f>VLOOKUP(B13,'Risk-o-meter_Apr 30 2025'!$B:$F,5,0)</f>
        <v>CRISIL Medium to Long Duration Debt A-III Index</v>
      </c>
      <c r="G13" s="11" t="s">
        <v>63</v>
      </c>
      <c r="H13" s="31"/>
    </row>
    <row r="14" spans="1:10" x14ac:dyDescent="0.25">
      <c r="A14" s="10">
        <v>13</v>
      </c>
      <c r="B14" s="11" t="s">
        <v>24</v>
      </c>
      <c r="C14" s="3" t="s">
        <v>198</v>
      </c>
      <c r="D14" s="11" t="s">
        <v>63</v>
      </c>
      <c r="E14" s="31"/>
      <c r="F14" s="3" t="str">
        <f>VLOOKUP(B14,'Risk-o-meter_Apr 30 2025'!$B:$F,5,0)</f>
        <v>CRISIL Dynamic Gilt Index</v>
      </c>
      <c r="G14" s="11" t="s">
        <v>63</v>
      </c>
      <c r="H14" s="31"/>
    </row>
    <row r="15" spans="1:10" x14ac:dyDescent="0.25">
      <c r="A15" s="10">
        <v>14</v>
      </c>
      <c r="B15" s="11" t="s">
        <v>26</v>
      </c>
      <c r="C15" s="3" t="s">
        <v>199</v>
      </c>
      <c r="D15" s="11" t="s">
        <v>63</v>
      </c>
      <c r="E15" s="31"/>
      <c r="F15" s="3" t="str">
        <f>VLOOKUP(B15,'Risk-o-meter_Apr 30 2025'!$B:$F,5,0)</f>
        <v>CRISIL Dynamic Bond A-III Index</v>
      </c>
      <c r="G15" s="11" t="s">
        <v>63</v>
      </c>
      <c r="H15" s="31"/>
    </row>
    <row r="16" spans="1:10" x14ac:dyDescent="0.25">
      <c r="A16" s="10">
        <v>15</v>
      </c>
      <c r="B16" s="11" t="s">
        <v>29</v>
      </c>
      <c r="C16" s="3" t="s">
        <v>169</v>
      </c>
      <c r="D16" s="11" t="s">
        <v>63</v>
      </c>
      <c r="E16" s="31"/>
      <c r="F16" s="3" t="str">
        <f>VLOOKUP(B16,'Risk-o-meter_Apr 30 2025'!$B:$F,5,0)</f>
        <v>Nifty Medium Duration Debt Index A-III</v>
      </c>
      <c r="G16" s="11" t="s">
        <v>63</v>
      </c>
      <c r="H16" s="31"/>
    </row>
    <row r="17" spans="1:8" ht="16.5" customHeight="1" x14ac:dyDescent="0.25">
      <c r="A17" s="10">
        <v>16</v>
      </c>
      <c r="B17" s="11" t="s">
        <v>58</v>
      </c>
      <c r="C17" s="3" t="s">
        <v>207</v>
      </c>
      <c r="D17" s="11" t="s">
        <v>63</v>
      </c>
      <c r="E17" s="31"/>
      <c r="F17" s="3" t="str">
        <f>VLOOKUP(B17,'Risk-o-meter_Apr 30 2025'!$B:$F,5,0)</f>
        <v>CRISIL Equity Savings Index</v>
      </c>
      <c r="G17" s="11" t="s">
        <v>63</v>
      </c>
      <c r="H17" s="31"/>
    </row>
    <row r="18" spans="1:8" ht="21" customHeight="1" x14ac:dyDescent="0.25">
      <c r="A18" s="10">
        <v>17</v>
      </c>
      <c r="B18" s="11" t="s">
        <v>103</v>
      </c>
      <c r="C18" s="3" t="s">
        <v>102</v>
      </c>
      <c r="D18" s="11" t="s">
        <v>63</v>
      </c>
      <c r="E18" s="31"/>
      <c r="F18" s="3" t="str">
        <f>VLOOKUP(B18,'Risk-o-meter_Apr 30 2025'!$B:$F,5,0)</f>
        <v>CRISIL 10 Year Gilt Index</v>
      </c>
      <c r="G18" s="11" t="s">
        <v>63</v>
      </c>
      <c r="H18" s="31"/>
    </row>
    <row r="19" spans="1:8" x14ac:dyDescent="0.25">
      <c r="A19" s="10">
        <v>18</v>
      </c>
      <c r="B19" s="11" t="s">
        <v>110</v>
      </c>
      <c r="C19" s="3" t="s">
        <v>112</v>
      </c>
      <c r="D19" s="11" t="s">
        <v>63</v>
      </c>
      <c r="E19" s="31"/>
      <c r="F19" s="3" t="str">
        <f>VLOOKUP(B19,'Risk-o-meter_Apr 30 2025'!$B:$F,5,0)</f>
        <v>CRISIL IBX SDL Index – Maturity April 2033</v>
      </c>
      <c r="G19" s="11" t="s">
        <v>63</v>
      </c>
      <c r="H19" s="31"/>
    </row>
    <row r="20" spans="1:8" x14ac:dyDescent="0.25">
      <c r="A20" s="10">
        <v>19</v>
      </c>
      <c r="B20" s="11" t="s">
        <v>122</v>
      </c>
      <c r="C20" s="3" t="s">
        <v>119</v>
      </c>
      <c r="D20" s="11" t="s">
        <v>63</v>
      </c>
      <c r="E20" s="31"/>
      <c r="F20" s="3" t="str">
        <f>VLOOKUP(B20,'Risk-o-meter_Apr 30 2025'!$B:$F,5,0)</f>
        <v>Nifty Long Duration Debt Index A-III</v>
      </c>
      <c r="G20" s="11" t="s">
        <v>63</v>
      </c>
      <c r="H20" s="31"/>
    </row>
    <row r="21" spans="1:8" x14ac:dyDescent="0.25">
      <c r="A21" s="10">
        <v>20</v>
      </c>
      <c r="B21" s="11" t="s">
        <v>212</v>
      </c>
      <c r="C21" s="3" t="s">
        <v>210</v>
      </c>
      <c r="D21" s="11" t="s">
        <v>63</v>
      </c>
      <c r="E21" s="31"/>
      <c r="F21" s="3" t="str">
        <f>VLOOKUP(B21,'Risk-o-meter_Apr 30 2025'!$B:$F,5,0)</f>
        <v>Nifty 5 yr Benchmark G-Sec Index</v>
      </c>
      <c r="G21" s="11" t="s">
        <v>63</v>
      </c>
      <c r="H21" s="31"/>
    </row>
    <row r="22" spans="1:8" ht="13.5" customHeight="1" x14ac:dyDescent="0.25">
      <c r="A22" s="10">
        <v>21</v>
      </c>
      <c r="B22" s="11" t="s">
        <v>213</v>
      </c>
      <c r="C22" s="3" t="s">
        <v>211</v>
      </c>
      <c r="D22" s="11" t="s">
        <v>63</v>
      </c>
      <c r="E22" s="31"/>
      <c r="F22" s="3" t="str">
        <f>VLOOKUP(B22,'Risk-o-meter_Apr 30 2025'!$B:$F,5,0)</f>
        <v>Nifty 10 yr Benchmark G-Sec Index</v>
      </c>
      <c r="G22" s="11" t="s">
        <v>63</v>
      </c>
      <c r="H22" s="31"/>
    </row>
    <row r="23" spans="1:8" x14ac:dyDescent="0.25">
      <c r="A23" s="10">
        <v>22</v>
      </c>
      <c r="B23" s="11" t="s">
        <v>19</v>
      </c>
      <c r="C23" s="3" t="s">
        <v>181</v>
      </c>
      <c r="D23" s="11" t="s">
        <v>63</v>
      </c>
      <c r="E23" s="31"/>
      <c r="F23" s="3" t="str">
        <f>VLOOKUP(B23,'Risk-o-meter_Apr 30 2025'!$B:$F,5,0)</f>
        <v>CRISIL Money Market A-I Index</v>
      </c>
      <c r="G23" s="11" t="s">
        <v>64</v>
      </c>
      <c r="H23" s="31"/>
    </row>
    <row r="24" spans="1:8" x14ac:dyDescent="0.25">
      <c r="A24" s="10">
        <v>23</v>
      </c>
      <c r="B24" s="11" t="s">
        <v>16</v>
      </c>
      <c r="C24" s="3" t="s">
        <v>191</v>
      </c>
      <c r="D24" s="11" t="s">
        <v>63</v>
      </c>
      <c r="E24" s="31"/>
      <c r="F24" s="3" t="str">
        <f>VLOOKUP(B24,'Risk-o-meter_Apr 30 2025'!$B:$F,5,0)</f>
        <v>Nifty Liquid Index A-I</v>
      </c>
      <c r="G24" s="11" t="s">
        <v>64</v>
      </c>
      <c r="H24" s="31"/>
    </row>
    <row r="25" spans="1:8" x14ac:dyDescent="0.25">
      <c r="A25" s="10">
        <v>24</v>
      </c>
      <c r="B25" s="11" t="s">
        <v>30</v>
      </c>
      <c r="C25" s="3" t="s">
        <v>182</v>
      </c>
      <c r="D25" s="11" t="s">
        <v>63</v>
      </c>
      <c r="E25" s="31"/>
      <c r="F25" s="3" t="str">
        <f>VLOOKUP(B25,'Risk-o-meter_Apr 30 2025'!$B:$F,5,0)</f>
        <v>Nifty Corporate Bond Index A-II</v>
      </c>
      <c r="G25" s="11" t="s">
        <v>64</v>
      </c>
      <c r="H25" s="31"/>
    </row>
    <row r="26" spans="1:8" x14ac:dyDescent="0.25">
      <c r="A26" s="10">
        <v>25</v>
      </c>
      <c r="B26" s="11" t="s">
        <v>28</v>
      </c>
      <c r="C26" s="3" t="s">
        <v>167</v>
      </c>
      <c r="D26" s="11" t="s">
        <v>63</v>
      </c>
      <c r="E26" s="31"/>
      <c r="F26" s="3" t="str">
        <f>VLOOKUP(B26,'Risk-o-meter_Apr 30 2025'!$B:$F,5,0)</f>
        <v>Nifty Banking &amp; PSU Debt Index A-II</v>
      </c>
      <c r="G26" s="11" t="s">
        <v>64</v>
      </c>
      <c r="H26" s="31"/>
    </row>
    <row r="27" spans="1:8" x14ac:dyDescent="0.25">
      <c r="A27" s="10">
        <v>26</v>
      </c>
      <c r="B27" s="11" t="s">
        <v>22</v>
      </c>
      <c r="C27" s="3" t="s">
        <v>165</v>
      </c>
      <c r="D27" s="11" t="s">
        <v>63</v>
      </c>
      <c r="E27" s="31"/>
      <c r="F27" s="3" t="str">
        <f>VLOOKUP(B27,'Risk-o-meter_Apr 30 2025'!$B:$F,5,0)</f>
        <v>CRISIL Short Duration Debt A-II Index</v>
      </c>
      <c r="G27" s="11" t="s">
        <v>64</v>
      </c>
      <c r="H27" s="31"/>
    </row>
    <row r="28" spans="1:8" x14ac:dyDescent="0.25">
      <c r="A28" s="10">
        <v>27</v>
      </c>
      <c r="B28" s="11" t="s">
        <v>25</v>
      </c>
      <c r="C28" s="3" t="s">
        <v>166</v>
      </c>
      <c r="D28" s="11" t="s">
        <v>63</v>
      </c>
      <c r="E28" s="31"/>
      <c r="F28" s="3" t="str">
        <f>VLOOKUP(B28,'Risk-o-meter_Apr 30 2025'!$B:$F,5,0)</f>
        <v>Nifty Ultra Short Duration Debt Index A-I</v>
      </c>
      <c r="G28" s="11" t="s">
        <v>64</v>
      </c>
      <c r="H28" s="31"/>
    </row>
    <row r="29" spans="1:8" ht="14.25" customHeight="1" x14ac:dyDescent="0.25">
      <c r="A29" s="10">
        <v>28</v>
      </c>
      <c r="B29" s="11" t="s">
        <v>23</v>
      </c>
      <c r="C29" s="3" t="s">
        <v>177</v>
      </c>
      <c r="D29" s="11" t="s">
        <v>63</v>
      </c>
      <c r="E29" s="31"/>
      <c r="F29" s="3" t="str">
        <f>VLOOKUP(B29,'Risk-o-meter_Apr 30 2025'!$B:$F,5,0)</f>
        <v>Nifty Low Duration Debt Index A-I</v>
      </c>
      <c r="G29" s="11" t="s">
        <v>64</v>
      </c>
      <c r="H29" s="31"/>
    </row>
    <row r="30" spans="1:8" x14ac:dyDescent="0.25">
      <c r="A30" s="10">
        <v>29</v>
      </c>
      <c r="B30" s="11" t="s">
        <v>267</v>
      </c>
      <c r="C30" s="3" t="s">
        <v>268</v>
      </c>
      <c r="D30" s="11" t="s">
        <v>63</v>
      </c>
      <c r="E30" s="31"/>
      <c r="F30" s="3" t="str">
        <f>VLOOKUP(B30,'Risk-o-meter_Apr 30 2025'!$B:$F,5,0)</f>
        <v>60% CRISIL Short Duration Debt A-II Index + 40% Nifty 50 Arbitrage TRI</v>
      </c>
      <c r="G30" s="11" t="s">
        <v>64</v>
      </c>
      <c r="H30" s="31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tr">
        <f>VLOOKUP(B31,'Risk-o-meter_Apr 30 2025'!$B:$F,5,0)</f>
        <v>Nifty 50 Hybrid Composite Debt 15:85 Index</v>
      </c>
      <c r="G31" s="11" t="s">
        <v>251</v>
      </c>
      <c r="H31" s="31"/>
    </row>
    <row r="32" spans="1:8" ht="36.7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tr">
        <f>VLOOKUP(B32,'Risk-o-meter_Apr 30 2025'!$B:$F,5,0)</f>
        <v>CRISIL Credit Risk Debt B-II Index</v>
      </c>
      <c r="G32" s="11" t="s">
        <v>65</v>
      </c>
      <c r="H32" s="31"/>
    </row>
    <row r="33" spans="1:8" ht="18.75" customHeight="1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tr">
        <f>VLOOKUP(B33,'Risk-o-meter_Apr 30 2025'!$B:$F,5,0)</f>
        <v>CRISIL Short Term Debt Hybrid 60+40 Index</v>
      </c>
      <c r="G33" s="11" t="s">
        <v>65</v>
      </c>
      <c r="H33" s="31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tr">
        <f>VLOOKUP(B34,'Risk-o-meter_Apr 30 2025'!$B:$F,5,0)</f>
        <v>CRISIL Short Term Debt Hybrid 60+40 Index</v>
      </c>
      <c r="G34" s="11" t="s">
        <v>65</v>
      </c>
      <c r="H34" s="31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tr">
        <f>VLOOKUP(B35,'Risk-o-meter_Apr 30 2025'!$B:$F,5,0)</f>
        <v>Nifty 50 Hybrid Composite Debt 50:50 Index</v>
      </c>
      <c r="G35" s="11" t="s">
        <v>247</v>
      </c>
      <c r="H35" s="31"/>
    </row>
    <row r="36" spans="1:8" ht="27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tr">
        <f>VLOOKUP(B36,'Risk-o-meter_Apr 30 2025'!$B:$F,5,0)</f>
        <v>Price of Gold</v>
      </c>
      <c r="G36" s="10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1"/>
      <c r="F37" s="3" t="str">
        <f>VLOOKUP(B37,'Risk-o-meter_Apr 30 2025'!$B:$F,5,0)</f>
        <v>Price of Gold</v>
      </c>
      <c r="G37" s="10" t="s">
        <v>66</v>
      </c>
      <c r="H37" s="31"/>
    </row>
    <row r="38" spans="1:8" ht="24" customHeight="1" x14ac:dyDescent="0.25">
      <c r="A38" s="10">
        <v>37</v>
      </c>
      <c r="B38" s="11" t="s">
        <v>46</v>
      </c>
      <c r="C38" s="3" t="s">
        <v>171</v>
      </c>
      <c r="D38" s="11" t="s">
        <v>61</v>
      </c>
      <c r="E38" s="31"/>
      <c r="F38" s="3" t="str">
        <f>VLOOKUP(B38,'Risk-o-meter_Apr 30 2025'!$B:$F,5,0)</f>
        <v>CRISIL Hybrid 35+65 - Aggressive Index</v>
      </c>
      <c r="G38" s="11" t="s">
        <v>66</v>
      </c>
      <c r="H38" s="31"/>
    </row>
    <row r="39" spans="1:8" x14ac:dyDescent="0.25">
      <c r="A39" s="10">
        <v>38</v>
      </c>
      <c r="B39" s="11" t="s">
        <v>154</v>
      </c>
      <c r="C39" s="3" t="s">
        <v>153</v>
      </c>
      <c r="D39" s="11" t="s">
        <v>61</v>
      </c>
      <c r="E39" s="31"/>
      <c r="F39" s="3" t="str">
        <f>VLOOKUP(B39,'Risk-o-meter_Apr 30 2025'!$B:$F,5,0)</f>
        <v>Nifty 50 Hybrid Composite Debt 50:50 Index</v>
      </c>
      <c r="G39" s="11" t="s">
        <v>247</v>
      </c>
      <c r="H39" s="31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1"/>
      <c r="F40" s="3" t="str">
        <f>VLOOKUP(B40,'Risk-o-meter_Apr 30 2025'!$B:$F,5,0)</f>
        <v>Nifty MNC TRI</v>
      </c>
      <c r="G40" s="10" t="s">
        <v>61</v>
      </c>
      <c r="H40" s="31"/>
    </row>
    <row r="41" spans="1:8" ht="21.7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1"/>
      <c r="F41" s="3" t="str">
        <f>VLOOKUP(B41,'Risk-o-meter_Apr 30 2025'!$B:$F,5,0)</f>
        <v>Nifty 500 TRI</v>
      </c>
      <c r="G41" s="10" t="s">
        <v>61</v>
      </c>
      <c r="H41" s="31"/>
    </row>
    <row r="42" spans="1:8" ht="13.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tr">
        <f>VLOOKUP(B42,'Risk-o-meter_Apr 30 2025'!$B:$F,5,0)</f>
        <v>BSE 100 TRI</v>
      </c>
      <c r="G42" s="11" t="s">
        <v>61</v>
      </c>
      <c r="H42" s="31"/>
    </row>
    <row r="43" spans="1:8" ht="15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tr">
        <f>VLOOKUP(B43,'Risk-o-meter_Apr 30 2025'!$B:$F,5,0)</f>
        <v>Nifty 500 TRI</v>
      </c>
      <c r="G43" s="10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tr">
        <f>VLOOKUP(B44,'Risk-o-meter_Apr 30 2025'!$B:$F,5,0)</f>
        <v>Nifty 50 TRI</v>
      </c>
      <c r="G44" s="10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tr">
        <f>VLOOKUP(B45,'Risk-o-meter_Apr 30 2025'!$B:$F,5,0)</f>
        <v>BSE 100 TRI</v>
      </c>
      <c r="G45" s="11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tr">
        <f>VLOOKUP(B46,'Risk-o-meter_Apr 30 2025'!$B:$F,5,0)</f>
        <v>Nifty Infrastructure TRI</v>
      </c>
      <c r="G46" s="10" t="s">
        <v>61</v>
      </c>
      <c r="H46" s="31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tr">
        <f>VLOOKUP(B47,'Risk-o-meter_Apr 30 2025'!$B:$F,5,0)</f>
        <v>Nifty 500 TRI</v>
      </c>
      <c r="G47" s="10" t="s">
        <v>61</v>
      </c>
      <c r="H47" s="31"/>
    </row>
    <row r="48" spans="1:8" ht="19.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tr">
        <f>VLOOKUP(B48,'Risk-o-meter_Apr 30 2025'!$B:$F,5,0)</f>
        <v>Nifty 500 TRI</v>
      </c>
      <c r="G48" s="10" t="s">
        <v>61</v>
      </c>
      <c r="H48" s="31"/>
    </row>
    <row r="49" spans="1:8" ht="14.2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tr">
        <f>VLOOKUP(B49,'Risk-o-meter_Apr 30 2025'!$B:$F,5,0)</f>
        <v>Nifty 500 TRI</v>
      </c>
      <c r="G49" s="10" t="s">
        <v>61</v>
      </c>
      <c r="H49" s="31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tr">
        <f>VLOOKUP(B50,'Risk-o-meter_Apr 30 2025'!$B:$F,5,0)</f>
        <v>Nifty India Consumption TRI</v>
      </c>
      <c r="G50" s="10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tr">
        <f>VLOOKUP(B51,'Risk-o-meter_Apr 30 2025'!$B:$F,5,0)</f>
        <v>BSE 200 TRI, CRISIL Composite Bond Index &amp; Price of Gold</v>
      </c>
      <c r="G51" s="11" t="s">
        <v>61</v>
      </c>
      <c r="H51" s="31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tr">
        <f>VLOOKUP(B52,'Risk-o-meter_Apr 30 2025'!$B:$F,5,0)</f>
        <v>Nifty LargeMidcap 250 TRI</v>
      </c>
      <c r="G52" s="10" t="s">
        <v>61</v>
      </c>
      <c r="H52" s="31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tr">
        <f>VLOOKUP(B53,'Risk-o-meter_Apr 30 2025'!$B:$F,5,0)</f>
        <v>BSE Healthcare TRI</v>
      </c>
      <c r="G53" s="11" t="s">
        <v>61</v>
      </c>
      <c r="H53" s="31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tr">
        <f>VLOOKUP(B54,'Risk-o-meter_Apr 30 2025'!$B:$F,5,0)</f>
        <v>Nifty Transportation and Logistics TRI</v>
      </c>
      <c r="G54" s="10" t="s">
        <v>61</v>
      </c>
      <c r="H54" s="31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tr">
        <f>VLOOKUP(B55,'Risk-o-meter_Apr 30 2025'!$B:$F,5,0)</f>
        <v>Nifty Midcap 150 TRI</v>
      </c>
      <c r="G55" s="10" t="s">
        <v>61</v>
      </c>
      <c r="H55" s="31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tr">
        <f>VLOOKUP(B56,'Risk-o-meter_Apr 30 2025'!$B:$F,5,0)</f>
        <v>Nifty Financial Services TRI</v>
      </c>
      <c r="G56" s="10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tr">
        <f>VLOOKUP(B57,'Risk-o-meter_Apr 30 2025'!$B:$F,5,0)</f>
        <v>Nifty 50 TRI</v>
      </c>
      <c r="G57" s="10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tr">
        <f>VLOOKUP(B58,'Risk-o-meter_Apr 30 2025'!$B:$F,5,0)</f>
        <v>BSE Sensex TRI</v>
      </c>
      <c r="G58" s="11" t="s">
        <v>61</v>
      </c>
      <c r="H58" s="31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tr">
        <f>VLOOKUP(B59,'Risk-o-meter_Apr 30 2025'!$B:$F,5,0)</f>
        <v>Nifty Next 50 TRI</v>
      </c>
      <c r="G59" s="10" t="s">
        <v>61</v>
      </c>
      <c r="H59" s="31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tr">
        <f>VLOOKUP(B60,'Risk-o-meter_Apr 30 2025'!$B:$F,5,0)</f>
        <v>Nifty Next 50 TRI</v>
      </c>
      <c r="G60" s="10" t="s">
        <v>61</v>
      </c>
      <c r="H60" s="31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tr">
        <f>VLOOKUP(B61,'Risk-o-meter_Apr 30 2025'!$B:$F,5,0)</f>
        <v>BSE Sensex Next 50 TRI</v>
      </c>
      <c r="G61" s="11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tr">
        <f>VLOOKUP(B62,'Risk-o-meter_Apr 30 2025'!$B:$F,5,0)</f>
        <v>Nifty Bank TRI</v>
      </c>
      <c r="G62" s="10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tr">
        <f>VLOOKUP(B63,'Risk-o-meter_Apr 30 2025'!$B:$F,5,0)</f>
        <v>Nifty Smallcap 250 TRI</v>
      </c>
      <c r="G63" s="10" t="s">
        <v>61</v>
      </c>
      <c r="H63" s="31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1"/>
      <c r="F64" s="3" t="str">
        <f>VLOOKUP(B64,'Risk-o-meter_Apr 30 2025'!$B:$F,5,0)</f>
        <v>Nifty 200 Momentum 30 TRI</v>
      </c>
      <c r="G64" s="10" t="s">
        <v>61</v>
      </c>
      <c r="H64" s="31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1"/>
      <c r="F65" s="3" t="str">
        <f>VLOOKUP(B65,'Risk-o-meter_Apr 30 2025'!$B:$F,5,0)</f>
        <v>Nifty 500 TRI</v>
      </c>
      <c r="G65" s="10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tr">
        <f>VLOOKUP(B66,'Risk-o-meter_Apr 30 2025'!$B:$F,5,0)</f>
        <v>BSE Sensex TRI</v>
      </c>
      <c r="G66" s="11" t="s">
        <v>61</v>
      </c>
      <c r="H66" s="31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1"/>
      <c r="F67" s="3" t="str">
        <f>VLOOKUP(B67,'Risk-o-meter_Apr 30 2025'!$B:$F,5,0)</f>
        <v>BSE Low Volatility TRI</v>
      </c>
      <c r="G67" s="11" t="s">
        <v>61</v>
      </c>
      <c r="H67" s="31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1"/>
      <c r="F68" s="3" t="str">
        <f>VLOOKUP(B68,'Risk-o-meter_Apr 30 2025'!$B:$F,5,0)</f>
        <v>Nifty Midcap150 Quality 50 TRI</v>
      </c>
      <c r="G68" s="10" t="s">
        <v>61</v>
      </c>
      <c r="H68" s="31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1"/>
      <c r="F69" s="3" t="str">
        <f>VLOOKUP(B69,'Risk-o-meter_Apr 30 2025'!$B:$F,5,0)</f>
        <v>Price of Silver</v>
      </c>
      <c r="G69" s="10" t="s">
        <v>61</v>
      </c>
      <c r="H69" s="31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1"/>
      <c r="F70" s="3" t="str">
        <f>VLOOKUP(B70,'Risk-o-meter_Apr 30 2025'!$B:$F,5,0)</f>
        <v>Price of Silver</v>
      </c>
      <c r="G70" s="10" t="s">
        <v>61</v>
      </c>
      <c r="H70" s="31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1"/>
      <c r="F71" s="3" t="str">
        <f>VLOOKUP(B71,'Risk-o-meter_Apr 30 2025'!$B:$F,5,0)</f>
        <v>Nifty 500 Value 50 TRI</v>
      </c>
      <c r="G71" s="10" t="s">
        <v>61</v>
      </c>
      <c r="H71" s="31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1"/>
      <c r="F72" s="3" t="str">
        <f>VLOOKUP(B72,'Risk-o-meter_Apr 30 2025'!$B:$F,5,0)</f>
        <v>BSE Housing TRI</v>
      </c>
      <c r="G72" s="11" t="s">
        <v>61</v>
      </c>
      <c r="H72" s="31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1"/>
      <c r="F73" s="3" t="str">
        <f>VLOOKUP(B73,'Risk-o-meter_Apr 30 2025'!$B:$F,5,0)</f>
        <v>Nifty 50 Equal Weight TRI</v>
      </c>
      <c r="G73" s="10" t="s">
        <v>61</v>
      </c>
      <c r="H73" s="31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1"/>
      <c r="F74" s="3" t="str">
        <f>VLOOKUP(B74,'Risk-o-meter_Apr 30 2025'!$B:$F,5,0)</f>
        <v>Nifty Midcap 150 TRI</v>
      </c>
      <c r="G74" s="10" t="s">
        <v>61</v>
      </c>
      <c r="H74" s="31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1"/>
      <c r="F75" s="3" t="str">
        <f>VLOOKUP(B75,'Risk-o-meter_Apr 30 2025'!$B:$F,5,0)</f>
        <v>Nifty 500 TRI</v>
      </c>
      <c r="G75" s="10" t="s">
        <v>61</v>
      </c>
      <c r="H75" s="31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1"/>
      <c r="F76" s="3" t="str">
        <f>VLOOKUP(B76,'Risk-o-meter_Apr 30 2025'!$B:$F,5,0)</f>
        <v>Nifty IT Index</v>
      </c>
      <c r="G76" s="10" t="s">
        <v>61</v>
      </c>
      <c r="H76" s="31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1"/>
      <c r="F77" s="3" t="str">
        <f>VLOOKUP(B77,'Risk-o-meter_Apr 30 2025'!$B:$F,5,0)</f>
        <v>Nifty200 Quality 30 TRI</v>
      </c>
      <c r="G77" s="10" t="s">
        <v>61</v>
      </c>
      <c r="H77" s="31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1"/>
      <c r="F78" s="3" t="str">
        <f>VLOOKUP(B78,'Risk-o-meter_Apr 30 2025'!$B:$F,5,0)</f>
        <v>Nifty Private Bank TRI</v>
      </c>
      <c r="G78" s="10" t="s">
        <v>61</v>
      </c>
      <c r="H78" s="31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1"/>
      <c r="F79" s="3" t="str">
        <f>VLOOKUP(B79,'Risk-o-meter_Apr 30 2025'!$B:$F,5,0)</f>
        <v>Nifty Alpha Low-Volatility 30 TRI</v>
      </c>
      <c r="G79" s="10" t="s">
        <v>61</v>
      </c>
      <c r="H79" s="31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1"/>
      <c r="F80" s="3" t="str">
        <f>VLOOKUP(B80,'Risk-o-meter_Apr 30 2025'!$B:$F,5,0)</f>
        <v>Nifty Midcap 150 TRI</v>
      </c>
      <c r="G80" s="10" t="s">
        <v>61</v>
      </c>
      <c r="H80" s="31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1"/>
      <c r="F81" s="3" t="str">
        <f>VLOOKUP(B81,'Risk-o-meter_Apr 30 2025'!$B:$F,5,0)</f>
        <v>BSE 200 TRI</v>
      </c>
      <c r="G81" s="11" t="s">
        <v>61</v>
      </c>
      <c r="H81" s="31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1"/>
      <c r="F82" s="3" t="str">
        <f>VLOOKUP(B82,'Risk-o-meter_Apr 30 2025'!$B:$F,5,0)</f>
        <v>Nifty India Manufacturing TRI</v>
      </c>
      <c r="G82" s="10" t="s">
        <v>61</v>
      </c>
      <c r="H82" s="31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1"/>
      <c r="F83" s="3" t="str">
        <f>VLOOKUP(B83,'Risk-o-meter_Apr 30 2025'!$B:$F,5,0)</f>
        <v>Nifty Midsmallcap 400 Momentum Quality 100 TRI</v>
      </c>
      <c r="G83" s="10" t="s">
        <v>61</v>
      </c>
      <c r="H83" s="31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1"/>
      <c r="F84" s="19" t="s">
        <v>272</v>
      </c>
      <c r="G84" s="10" t="s">
        <v>61</v>
      </c>
      <c r="H84" s="31"/>
    </row>
  </sheetData>
  <sortState xmlns:xlrd2="http://schemas.microsoft.com/office/spreadsheetml/2017/richdata2" ref="A2:H84">
    <sortCondition ref="D2:D84" customList="Low,Low to Moderate,Moderate,Moderately High,High,Very High"/>
  </sortState>
  <mergeCells count="13">
    <mergeCell ref="E31:E32"/>
    <mergeCell ref="E33:E37"/>
    <mergeCell ref="H31:H34"/>
    <mergeCell ref="H35:H39"/>
    <mergeCell ref="E38:E84"/>
    <mergeCell ref="H40:H84"/>
    <mergeCell ref="E2:E4"/>
    <mergeCell ref="E5:E12"/>
    <mergeCell ref="H4:H9"/>
    <mergeCell ref="E13:E30"/>
    <mergeCell ref="H10:H22"/>
    <mergeCell ref="H23:H30"/>
    <mergeCell ref="H2:H3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3"/>
  <sheetViews>
    <sheetView zoomScale="85" zoomScaleNormal="85" workbookViewId="0">
      <selection activeCell="C31" sqref="C3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3" t="s">
        <v>248</v>
      </c>
      <c r="G4" s="11" t="s">
        <v>64</v>
      </c>
      <c r="H4" s="31"/>
    </row>
    <row r="5" spans="1:10" ht="22.5" customHeight="1" x14ac:dyDescent="0.25">
      <c r="A5" s="10">
        <v>4</v>
      </c>
      <c r="B5" s="11" t="s">
        <v>16</v>
      </c>
      <c r="C5" s="3" t="s">
        <v>191</v>
      </c>
      <c r="D5" s="11" t="s">
        <v>64</v>
      </c>
      <c r="E5" s="31"/>
      <c r="F5" s="3" t="s">
        <v>216</v>
      </c>
      <c r="G5" s="10" t="s">
        <v>226</v>
      </c>
      <c r="H5" s="31"/>
    </row>
    <row r="6" spans="1:10" x14ac:dyDescent="0.25">
      <c r="A6" s="10">
        <v>5</v>
      </c>
      <c r="B6" s="11" t="s">
        <v>23</v>
      </c>
      <c r="C6" s="3" t="s">
        <v>177</v>
      </c>
      <c r="D6" s="11" t="s">
        <v>64</v>
      </c>
      <c r="E6" s="31"/>
      <c r="F6" s="3" t="s">
        <v>218</v>
      </c>
      <c r="G6" s="10" t="s">
        <v>226</v>
      </c>
      <c r="H6" s="31"/>
    </row>
    <row r="7" spans="1:10" ht="22.5" customHeight="1" x14ac:dyDescent="0.25">
      <c r="A7" s="10">
        <v>6</v>
      </c>
      <c r="B7" s="11" t="s">
        <v>31</v>
      </c>
      <c r="C7" s="3" t="s">
        <v>208</v>
      </c>
      <c r="D7" s="11" t="s">
        <v>64</v>
      </c>
      <c r="E7" s="31"/>
      <c r="F7" s="3" t="s">
        <v>133</v>
      </c>
      <c r="G7" s="11" t="s">
        <v>64</v>
      </c>
      <c r="H7" s="31"/>
    </row>
    <row r="8" spans="1:10" ht="21.75" customHeight="1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156</v>
      </c>
      <c r="G8" s="11" t="s">
        <v>64</v>
      </c>
      <c r="H8" s="31"/>
    </row>
    <row r="9" spans="1:10" x14ac:dyDescent="0.25">
      <c r="A9" s="10">
        <v>8</v>
      </c>
      <c r="B9" s="11" t="s">
        <v>117</v>
      </c>
      <c r="C9" s="3" t="s">
        <v>116</v>
      </c>
      <c r="D9" s="11" t="s">
        <v>64</v>
      </c>
      <c r="E9" s="31"/>
      <c r="F9" s="3" t="s">
        <v>118</v>
      </c>
      <c r="G9" s="10" t="s">
        <v>64</v>
      </c>
      <c r="H9" s="31"/>
    </row>
    <row r="10" spans="1:10" ht="17.2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1"/>
      <c r="F10" s="3" t="s">
        <v>133</v>
      </c>
      <c r="G10" s="11" t="s">
        <v>64</v>
      </c>
      <c r="H10" s="31"/>
    </row>
    <row r="11" spans="1:10" x14ac:dyDescent="0.25">
      <c r="A11" s="10">
        <v>10</v>
      </c>
      <c r="B11" s="11" t="s">
        <v>121</v>
      </c>
      <c r="C11" s="3" t="s">
        <v>146</v>
      </c>
      <c r="D11" s="11" t="s">
        <v>64</v>
      </c>
      <c r="E11" s="31"/>
      <c r="F11" s="3" t="s">
        <v>128</v>
      </c>
      <c r="G11" s="10" t="s">
        <v>64</v>
      </c>
      <c r="H11" s="31"/>
    </row>
    <row r="12" spans="1:10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1"/>
      <c r="F12" s="3" t="s">
        <v>108</v>
      </c>
      <c r="G12" s="11" t="s">
        <v>63</v>
      </c>
      <c r="H12" s="31"/>
    </row>
    <row r="13" spans="1:10" ht="15" customHeight="1" x14ac:dyDescent="0.25">
      <c r="A13" s="10">
        <v>12</v>
      </c>
      <c r="B13" s="11" t="s">
        <v>111</v>
      </c>
      <c r="C13" s="3" t="s">
        <v>143</v>
      </c>
      <c r="D13" s="11" t="s">
        <v>64</v>
      </c>
      <c r="E13" s="31"/>
      <c r="F13" s="3" t="s">
        <v>108</v>
      </c>
      <c r="G13" s="11" t="s">
        <v>63</v>
      </c>
      <c r="H13" s="31"/>
    </row>
    <row r="14" spans="1:10" x14ac:dyDescent="0.25">
      <c r="A14" s="10">
        <v>13</v>
      </c>
      <c r="B14" s="11" t="s">
        <v>114</v>
      </c>
      <c r="C14" s="3" t="s">
        <v>144</v>
      </c>
      <c r="D14" s="11" t="s">
        <v>64</v>
      </c>
      <c r="E14" s="31"/>
      <c r="F14" s="3" t="s">
        <v>108</v>
      </c>
      <c r="G14" s="11" t="s">
        <v>63</v>
      </c>
      <c r="H14" s="31"/>
    </row>
    <row r="15" spans="1:10" x14ac:dyDescent="0.25">
      <c r="A15" s="10">
        <v>14</v>
      </c>
      <c r="B15" s="11" t="s">
        <v>20</v>
      </c>
      <c r="C15" s="3" t="s">
        <v>164</v>
      </c>
      <c r="D15" s="11" t="s">
        <v>63</v>
      </c>
      <c r="E15" s="31"/>
      <c r="F15" s="3" t="s">
        <v>130</v>
      </c>
      <c r="G15" s="11" t="s">
        <v>63</v>
      </c>
      <c r="H15" s="31"/>
    </row>
    <row r="16" spans="1:10" x14ac:dyDescent="0.25">
      <c r="A16" s="10">
        <v>15</v>
      </c>
      <c r="B16" s="11" t="s">
        <v>24</v>
      </c>
      <c r="C16" s="3" t="s">
        <v>198</v>
      </c>
      <c r="D16" s="11" t="s">
        <v>63</v>
      </c>
      <c r="E16" s="31"/>
      <c r="F16" s="3" t="s">
        <v>68</v>
      </c>
      <c r="G16" s="11" t="s">
        <v>63</v>
      </c>
      <c r="H16" s="31"/>
    </row>
    <row r="17" spans="1:8" x14ac:dyDescent="0.25">
      <c r="A17" s="10">
        <v>16</v>
      </c>
      <c r="B17" s="11" t="s">
        <v>26</v>
      </c>
      <c r="C17" s="3" t="s">
        <v>199</v>
      </c>
      <c r="D17" s="11" t="s">
        <v>63</v>
      </c>
      <c r="E17" s="31"/>
      <c r="F17" s="3" t="s">
        <v>137</v>
      </c>
      <c r="G17" s="11" t="s">
        <v>63</v>
      </c>
      <c r="H17" s="31"/>
    </row>
    <row r="18" spans="1:8" ht="14.25" customHeight="1" x14ac:dyDescent="0.25">
      <c r="A18" s="10">
        <v>17</v>
      </c>
      <c r="B18" s="11" t="s">
        <v>29</v>
      </c>
      <c r="C18" s="3" t="s">
        <v>169</v>
      </c>
      <c r="D18" s="11" t="s">
        <v>63</v>
      </c>
      <c r="E18" s="31"/>
      <c r="F18" s="3" t="s">
        <v>219</v>
      </c>
      <c r="G18" s="10" t="s">
        <v>63</v>
      </c>
      <c r="H18" s="31"/>
    </row>
    <row r="19" spans="1:8" x14ac:dyDescent="0.25">
      <c r="A19" s="10">
        <v>18</v>
      </c>
      <c r="B19" s="11" t="s">
        <v>58</v>
      </c>
      <c r="C19" s="3" t="s">
        <v>207</v>
      </c>
      <c r="D19" s="11" t="s">
        <v>63</v>
      </c>
      <c r="E19" s="31"/>
      <c r="F19" s="3" t="s">
        <v>107</v>
      </c>
      <c r="G19" s="11" t="s">
        <v>63</v>
      </c>
      <c r="H19" s="31"/>
    </row>
    <row r="20" spans="1:8" x14ac:dyDescent="0.25">
      <c r="A20" s="10">
        <v>19</v>
      </c>
      <c r="B20" s="11" t="s">
        <v>103</v>
      </c>
      <c r="C20" s="3" t="s">
        <v>102</v>
      </c>
      <c r="D20" s="11" t="s">
        <v>63</v>
      </c>
      <c r="E20" s="31"/>
      <c r="F20" s="3" t="s">
        <v>104</v>
      </c>
      <c r="G20" s="11" t="s">
        <v>63</v>
      </c>
      <c r="H20" s="31"/>
    </row>
    <row r="21" spans="1:8" x14ac:dyDescent="0.25">
      <c r="A21" s="10">
        <v>20</v>
      </c>
      <c r="B21" s="11" t="s">
        <v>110</v>
      </c>
      <c r="C21" s="3" t="s">
        <v>112</v>
      </c>
      <c r="D21" s="11" t="s">
        <v>63</v>
      </c>
      <c r="E21" s="31"/>
      <c r="F21" s="3" t="s">
        <v>157</v>
      </c>
      <c r="G21" s="11" t="s">
        <v>63</v>
      </c>
      <c r="H21" s="31"/>
    </row>
    <row r="22" spans="1:8" x14ac:dyDescent="0.25">
      <c r="A22" s="10">
        <v>21</v>
      </c>
      <c r="B22" s="11" t="s">
        <v>122</v>
      </c>
      <c r="C22" s="3" t="s">
        <v>119</v>
      </c>
      <c r="D22" s="11" t="s">
        <v>63</v>
      </c>
      <c r="E22" s="31"/>
      <c r="F22" s="3" t="s">
        <v>220</v>
      </c>
      <c r="G22" s="10" t="s">
        <v>63</v>
      </c>
      <c r="H22" s="31"/>
    </row>
    <row r="23" spans="1:8" x14ac:dyDescent="0.25">
      <c r="A23" s="10">
        <v>22</v>
      </c>
      <c r="B23" s="11" t="s">
        <v>212</v>
      </c>
      <c r="C23" s="3" t="s">
        <v>210</v>
      </c>
      <c r="D23" s="11" t="s">
        <v>63</v>
      </c>
      <c r="E23" s="31"/>
      <c r="F23" s="3" t="s">
        <v>215</v>
      </c>
      <c r="G23" s="11" t="s">
        <v>63</v>
      </c>
      <c r="H23" s="31"/>
    </row>
    <row r="24" spans="1:8" ht="16.5" customHeight="1" x14ac:dyDescent="0.25">
      <c r="A24" s="10">
        <v>23</v>
      </c>
      <c r="B24" s="11" t="s">
        <v>213</v>
      </c>
      <c r="C24" s="3" t="s">
        <v>211</v>
      </c>
      <c r="D24" s="11" t="s">
        <v>63</v>
      </c>
      <c r="E24" s="31"/>
      <c r="F24" s="3" t="s">
        <v>214</v>
      </c>
      <c r="G24" s="11" t="s">
        <v>63</v>
      </c>
      <c r="H24" s="31"/>
    </row>
    <row r="25" spans="1:8" ht="21" customHeight="1" x14ac:dyDescent="0.25">
      <c r="A25" s="10">
        <v>24</v>
      </c>
      <c r="B25" s="19" t="s">
        <v>267</v>
      </c>
      <c r="C25" s="3" t="s">
        <v>268</v>
      </c>
      <c r="D25" s="11" t="s">
        <v>63</v>
      </c>
      <c r="E25" s="31"/>
      <c r="F25" s="3" t="s">
        <v>269</v>
      </c>
      <c r="G25" s="10" t="s">
        <v>64</v>
      </c>
      <c r="H25" s="31"/>
    </row>
    <row r="26" spans="1:8" x14ac:dyDescent="0.25">
      <c r="A26" s="10">
        <v>25</v>
      </c>
      <c r="B26" s="11" t="s">
        <v>30</v>
      </c>
      <c r="C26" s="3" t="s">
        <v>182</v>
      </c>
      <c r="D26" s="11" t="s">
        <v>63</v>
      </c>
      <c r="E26" s="31"/>
      <c r="F26" s="3" t="s">
        <v>222</v>
      </c>
      <c r="G26" s="10" t="s">
        <v>226</v>
      </c>
      <c r="H26" s="31"/>
    </row>
    <row r="27" spans="1:8" x14ac:dyDescent="0.25">
      <c r="A27" s="10">
        <v>26</v>
      </c>
      <c r="B27" s="11" t="s">
        <v>28</v>
      </c>
      <c r="C27" s="3" t="s">
        <v>167</v>
      </c>
      <c r="D27" s="11" t="s">
        <v>63</v>
      </c>
      <c r="E27" s="31"/>
      <c r="F27" s="3" t="s">
        <v>221</v>
      </c>
      <c r="G27" s="10" t="s">
        <v>226</v>
      </c>
      <c r="H27" s="31"/>
    </row>
    <row r="28" spans="1:8" x14ac:dyDescent="0.25">
      <c r="A28" s="10">
        <v>27</v>
      </c>
      <c r="B28" s="11" t="s">
        <v>19</v>
      </c>
      <c r="C28" s="3" t="s">
        <v>181</v>
      </c>
      <c r="D28" s="11" t="s">
        <v>63</v>
      </c>
      <c r="E28" s="31"/>
      <c r="F28" s="3" t="s">
        <v>131</v>
      </c>
      <c r="G28" s="11" t="s">
        <v>64</v>
      </c>
      <c r="H28" s="31"/>
    </row>
    <row r="29" spans="1:8" ht="13.5" customHeight="1" x14ac:dyDescent="0.25">
      <c r="A29" s="10">
        <v>28</v>
      </c>
      <c r="B29" s="11" t="s">
        <v>22</v>
      </c>
      <c r="C29" s="3" t="s">
        <v>165</v>
      </c>
      <c r="D29" s="11" t="s">
        <v>63</v>
      </c>
      <c r="E29" s="31"/>
      <c r="F29" s="3" t="s">
        <v>133</v>
      </c>
      <c r="G29" s="11" t="s">
        <v>64</v>
      </c>
      <c r="H29" s="31"/>
    </row>
    <row r="30" spans="1:8" x14ac:dyDescent="0.25">
      <c r="A30" s="10">
        <v>29</v>
      </c>
      <c r="B30" s="11" t="s">
        <v>25</v>
      </c>
      <c r="C30" s="3" t="s">
        <v>166</v>
      </c>
      <c r="D30" s="11" t="s">
        <v>63</v>
      </c>
      <c r="E30" s="31"/>
      <c r="F30" s="3" t="s">
        <v>217</v>
      </c>
      <c r="G30" s="10" t="s">
        <v>226</v>
      </c>
      <c r="H30" s="31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0" t="s">
        <v>251</v>
      </c>
      <c r="H31" s="31"/>
    </row>
    <row r="32" spans="1:8" ht="36.7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ht="18.75" customHeight="1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">
        <v>70</v>
      </c>
      <c r="G35" s="10" t="s">
        <v>247</v>
      </c>
      <c r="H35" s="31"/>
    </row>
    <row r="36" spans="1:8" ht="27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">
        <v>69</v>
      </c>
      <c r="G36" s="10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61</v>
      </c>
      <c r="E37" s="31"/>
      <c r="F37" s="3" t="s">
        <v>69</v>
      </c>
      <c r="G37" s="10" t="s">
        <v>66</v>
      </c>
      <c r="H37" s="31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0" t="s">
        <v>247</v>
      </c>
      <c r="H38" s="31"/>
    </row>
    <row r="39" spans="1:8" ht="21.75" customHeight="1" x14ac:dyDescent="0.25">
      <c r="A39" s="10">
        <v>38</v>
      </c>
      <c r="B39" s="11" t="s">
        <v>35</v>
      </c>
      <c r="C39" s="3" t="s">
        <v>186</v>
      </c>
      <c r="D39" s="11" t="s">
        <v>61</v>
      </c>
      <c r="E39" s="31"/>
      <c r="F39" s="3" t="s">
        <v>80</v>
      </c>
      <c r="G39" s="10" t="s">
        <v>61</v>
      </c>
      <c r="H39" s="31"/>
    </row>
    <row r="40" spans="1:8" ht="24" customHeight="1" x14ac:dyDescent="0.25">
      <c r="A40" s="10">
        <v>39</v>
      </c>
      <c r="B40" s="11" t="s">
        <v>33</v>
      </c>
      <c r="C40" s="3" t="s">
        <v>187</v>
      </c>
      <c r="D40" s="11" t="s">
        <v>61</v>
      </c>
      <c r="E40" s="31"/>
      <c r="F40" s="3" t="s">
        <v>74</v>
      </c>
      <c r="G40" s="10" t="s">
        <v>61</v>
      </c>
      <c r="H40" s="31"/>
    </row>
    <row r="41" spans="1:8" ht="13.5" customHeight="1" x14ac:dyDescent="0.25">
      <c r="A41" s="10">
        <v>40</v>
      </c>
      <c r="B41" s="11" t="s">
        <v>46</v>
      </c>
      <c r="C41" s="3" t="s">
        <v>171</v>
      </c>
      <c r="D41" s="11" t="s">
        <v>61</v>
      </c>
      <c r="E41" s="31"/>
      <c r="F41" s="3" t="s">
        <v>155</v>
      </c>
      <c r="G41" s="11" t="s">
        <v>61</v>
      </c>
      <c r="H41" s="31"/>
    </row>
    <row r="42" spans="1:8" ht="1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">
        <v>232</v>
      </c>
      <c r="G42" s="10" t="s">
        <v>61</v>
      </c>
      <c r="H42" s="31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">
        <v>74</v>
      </c>
      <c r="G43" s="10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0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">
        <v>232</v>
      </c>
      <c r="G45" s="10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">
        <v>78</v>
      </c>
      <c r="G46" s="10" t="s">
        <v>61</v>
      </c>
      <c r="H46" s="31"/>
    </row>
    <row r="47" spans="1:8" ht="19.5" customHeight="1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">
        <v>74</v>
      </c>
      <c r="G47" s="10" t="s">
        <v>61</v>
      </c>
      <c r="H47" s="31"/>
    </row>
    <row r="48" spans="1:8" ht="14.2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">
        <v>74</v>
      </c>
      <c r="G48" s="10" t="s">
        <v>61</v>
      </c>
      <c r="H48" s="31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">
        <v>74</v>
      </c>
      <c r="G49" s="10" t="s">
        <v>61</v>
      </c>
      <c r="H49" s="31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">
        <v>77</v>
      </c>
      <c r="G50" s="10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">
        <v>233</v>
      </c>
      <c r="G51" s="10" t="s">
        <v>61</v>
      </c>
      <c r="H51" s="31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">
        <v>79</v>
      </c>
      <c r="G52" s="10" t="s">
        <v>61</v>
      </c>
      <c r="H52" s="31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">
        <v>234</v>
      </c>
      <c r="G53" s="10" t="s">
        <v>61</v>
      </c>
      <c r="H53" s="31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">
        <v>141</v>
      </c>
      <c r="G54" s="10" t="s">
        <v>61</v>
      </c>
      <c r="H54" s="31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">
        <v>94</v>
      </c>
      <c r="G55" s="10" t="s">
        <v>61</v>
      </c>
      <c r="H55" s="31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">
        <v>76</v>
      </c>
      <c r="G56" s="10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">
        <v>73</v>
      </c>
      <c r="G57" s="10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">
        <v>235</v>
      </c>
      <c r="G58" s="10" t="s">
        <v>61</v>
      </c>
      <c r="H58" s="31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">
        <v>81</v>
      </c>
      <c r="G59" s="10" t="s">
        <v>61</v>
      </c>
      <c r="H59" s="31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">
        <v>81</v>
      </c>
      <c r="G60" s="10" t="s">
        <v>61</v>
      </c>
      <c r="H60" s="31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">
        <v>236</v>
      </c>
      <c r="G61" s="10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">
        <v>75</v>
      </c>
      <c r="G62" s="10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0" t="s">
        <v>61</v>
      </c>
      <c r="H63" s="31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1"/>
      <c r="F64" s="3" t="s">
        <v>72</v>
      </c>
      <c r="G64" s="10" t="s">
        <v>61</v>
      </c>
      <c r="H64" s="31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1"/>
      <c r="F65" s="3" t="s">
        <v>74</v>
      </c>
      <c r="G65" s="10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">
        <v>235</v>
      </c>
      <c r="G66" s="10" t="s">
        <v>61</v>
      </c>
      <c r="H66" s="31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1"/>
      <c r="F67" s="3" t="s">
        <v>237</v>
      </c>
      <c r="G67" s="10" t="s">
        <v>61</v>
      </c>
      <c r="H67" s="31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1"/>
      <c r="F68" s="3" t="s">
        <v>95</v>
      </c>
      <c r="G68" s="10" t="s">
        <v>61</v>
      </c>
      <c r="H68" s="31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1"/>
      <c r="F69" s="3" t="s">
        <v>129</v>
      </c>
      <c r="G69" s="10" t="s">
        <v>61</v>
      </c>
      <c r="H69" s="31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1"/>
      <c r="F70" s="3" t="s">
        <v>129</v>
      </c>
      <c r="G70" s="10" t="s">
        <v>61</v>
      </c>
      <c r="H70" s="31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1"/>
      <c r="F71" s="3" t="s">
        <v>140</v>
      </c>
      <c r="G71" s="10" t="s">
        <v>61</v>
      </c>
      <c r="H71" s="31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1"/>
      <c r="F72" s="3" t="s">
        <v>238</v>
      </c>
      <c r="G72" s="10" t="s">
        <v>61</v>
      </c>
      <c r="H72" s="31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1"/>
      <c r="F73" s="3" t="s">
        <v>151</v>
      </c>
      <c r="G73" s="10" t="s">
        <v>61</v>
      </c>
      <c r="H73" s="31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1"/>
      <c r="F74" s="3" t="s">
        <v>94</v>
      </c>
      <c r="G74" s="10" t="s">
        <v>61</v>
      </c>
      <c r="H74" s="31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1"/>
      <c r="F75" s="3" t="s">
        <v>74</v>
      </c>
      <c r="G75" s="10" t="s">
        <v>61</v>
      </c>
      <c r="H75" s="31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1"/>
      <c r="F76" s="3" t="s">
        <v>185</v>
      </c>
      <c r="G76" s="10" t="s">
        <v>61</v>
      </c>
      <c r="H76" s="31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1"/>
      <c r="F77" s="3" t="s">
        <v>246</v>
      </c>
      <c r="G77" s="10" t="s">
        <v>61</v>
      </c>
      <c r="H77" s="31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1"/>
      <c r="F78" s="3" t="s">
        <v>245</v>
      </c>
      <c r="G78" s="10" t="s">
        <v>61</v>
      </c>
      <c r="H78" s="31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1"/>
      <c r="F79" s="3" t="s">
        <v>256</v>
      </c>
      <c r="G79" s="10" t="s">
        <v>61</v>
      </c>
      <c r="H79" s="31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1"/>
      <c r="F80" s="3" t="s">
        <v>94</v>
      </c>
      <c r="G80" s="10" t="s">
        <v>61</v>
      </c>
      <c r="H80" s="31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1"/>
      <c r="F81" s="3" t="s">
        <v>259</v>
      </c>
      <c r="G81" s="10" t="s">
        <v>61</v>
      </c>
      <c r="H81" s="31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1"/>
      <c r="F82" s="3" t="s">
        <v>265</v>
      </c>
      <c r="G82" s="10" t="s">
        <v>61</v>
      </c>
      <c r="H82" s="31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1"/>
      <c r="F83" s="3" t="s">
        <v>266</v>
      </c>
      <c r="G83" s="10" t="s">
        <v>61</v>
      </c>
      <c r="H83" s="31"/>
    </row>
  </sheetData>
  <sortState xmlns:xlrd2="http://schemas.microsoft.com/office/spreadsheetml/2017/richdata2" ref="A2:H83">
    <sortCondition ref="D2:D83" customList="Low,Low to Moderate,Moderate,Moderately High,High,Very High"/>
  </sortState>
  <mergeCells count="13">
    <mergeCell ref="E37:E83"/>
    <mergeCell ref="E2:E4"/>
    <mergeCell ref="E15:E30"/>
    <mergeCell ref="H12:H24"/>
    <mergeCell ref="H25:H30"/>
    <mergeCell ref="E33:E36"/>
    <mergeCell ref="H31:H34"/>
    <mergeCell ref="H35:H38"/>
    <mergeCell ref="H39:H83"/>
    <mergeCell ref="E5:E14"/>
    <mergeCell ref="H2:H3"/>
    <mergeCell ref="H4:H11"/>
    <mergeCell ref="E31:E3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2"/>
  <sheetViews>
    <sheetView zoomScale="85" zoomScaleNormal="85" workbookViewId="0">
      <selection activeCell="D5" sqref="D5:D12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2"/>
      <c r="J1" s="21"/>
    </row>
    <row r="2" spans="1:10" ht="37.5" customHeight="1" x14ac:dyDescent="0.25">
      <c r="A2" s="10">
        <v>1</v>
      </c>
      <c r="B2" s="11" t="s">
        <v>56</v>
      </c>
      <c r="C2" s="3" t="s">
        <v>195</v>
      </c>
      <c r="D2" s="11" t="s">
        <v>62</v>
      </c>
      <c r="E2" s="31"/>
      <c r="F2" s="3" t="s">
        <v>91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21</v>
      </c>
      <c r="C3" s="3" t="s">
        <v>192</v>
      </c>
      <c r="D3" s="11" t="s">
        <v>62</v>
      </c>
      <c r="E3" s="31"/>
      <c r="F3" s="3" t="s">
        <v>134</v>
      </c>
      <c r="G3" s="10" t="s">
        <v>62</v>
      </c>
      <c r="H3" s="31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3" t="s">
        <v>248</v>
      </c>
      <c r="G4" s="10" t="s">
        <v>64</v>
      </c>
      <c r="H4" s="31"/>
    </row>
    <row r="5" spans="1:10" ht="22.5" customHeight="1" x14ac:dyDescent="0.25">
      <c r="A5" s="10">
        <v>4</v>
      </c>
      <c r="B5" s="11" t="s">
        <v>117</v>
      </c>
      <c r="C5" s="3" t="s">
        <v>116</v>
      </c>
      <c r="D5" s="11" t="s">
        <v>64</v>
      </c>
      <c r="E5" s="31"/>
      <c r="F5" s="3" t="s">
        <v>118</v>
      </c>
      <c r="G5" s="10" t="s">
        <v>64</v>
      </c>
      <c r="H5" s="31"/>
    </row>
    <row r="6" spans="1:10" x14ac:dyDescent="0.25">
      <c r="A6" s="10">
        <v>5</v>
      </c>
      <c r="B6" s="11" t="s">
        <v>31</v>
      </c>
      <c r="C6" s="3" t="s">
        <v>208</v>
      </c>
      <c r="D6" s="11" t="s">
        <v>64</v>
      </c>
      <c r="E6" s="31"/>
      <c r="F6" s="3" t="s">
        <v>133</v>
      </c>
      <c r="G6" s="10" t="s">
        <v>64</v>
      </c>
      <c r="H6" s="31"/>
    </row>
    <row r="7" spans="1:10" ht="22.5" customHeight="1" x14ac:dyDescent="0.25">
      <c r="A7" s="10">
        <v>6</v>
      </c>
      <c r="B7" s="11" t="s">
        <v>121</v>
      </c>
      <c r="C7" s="3" t="s">
        <v>146</v>
      </c>
      <c r="D7" s="11" t="s">
        <v>64</v>
      </c>
      <c r="E7" s="31"/>
      <c r="F7" s="3" t="s">
        <v>128</v>
      </c>
      <c r="G7" s="10" t="s">
        <v>64</v>
      </c>
      <c r="H7" s="31"/>
    </row>
    <row r="8" spans="1:10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156</v>
      </c>
      <c r="G8" s="10" t="s">
        <v>64</v>
      </c>
      <c r="H8" s="31"/>
    </row>
    <row r="9" spans="1:10" ht="15" customHeight="1" x14ac:dyDescent="0.25">
      <c r="A9" s="10">
        <v>8</v>
      </c>
      <c r="B9" s="11" t="s">
        <v>120</v>
      </c>
      <c r="C9" s="3" t="s">
        <v>145</v>
      </c>
      <c r="D9" s="11" t="s">
        <v>64</v>
      </c>
      <c r="E9" s="31"/>
      <c r="F9" s="3" t="s">
        <v>133</v>
      </c>
      <c r="G9" s="10" t="s">
        <v>64</v>
      </c>
      <c r="H9" s="31"/>
    </row>
    <row r="10" spans="1:10" ht="21.75" customHeight="1" x14ac:dyDescent="0.25">
      <c r="A10" s="10">
        <v>9</v>
      </c>
      <c r="B10" s="11" t="s">
        <v>114</v>
      </c>
      <c r="C10" s="3" t="s">
        <v>144</v>
      </c>
      <c r="D10" s="11" t="s">
        <v>64</v>
      </c>
      <c r="E10" s="31"/>
      <c r="F10" s="3" t="s">
        <v>108</v>
      </c>
      <c r="G10" s="10" t="s">
        <v>63</v>
      </c>
      <c r="H10" s="31"/>
    </row>
    <row r="11" spans="1:10" x14ac:dyDescent="0.25">
      <c r="A11" s="10">
        <v>10</v>
      </c>
      <c r="B11" s="11" t="s">
        <v>111</v>
      </c>
      <c r="C11" s="3" t="s">
        <v>143</v>
      </c>
      <c r="D11" s="11" t="s">
        <v>64</v>
      </c>
      <c r="E11" s="31"/>
      <c r="F11" s="3" t="s">
        <v>108</v>
      </c>
      <c r="G11" s="10" t="s">
        <v>63</v>
      </c>
      <c r="H11" s="31"/>
    </row>
    <row r="12" spans="1:10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1"/>
      <c r="F12" s="3" t="s">
        <v>108</v>
      </c>
      <c r="G12" s="10" t="s">
        <v>63</v>
      </c>
      <c r="H12" s="31"/>
    </row>
    <row r="13" spans="1:10" ht="17.25" customHeight="1" x14ac:dyDescent="0.25">
      <c r="A13" s="10">
        <v>12</v>
      </c>
      <c r="B13" s="11" t="s">
        <v>58</v>
      </c>
      <c r="C13" s="3" t="s">
        <v>207</v>
      </c>
      <c r="D13" s="11" t="s">
        <v>63</v>
      </c>
      <c r="E13" s="31"/>
      <c r="F13" s="3" t="s">
        <v>107</v>
      </c>
      <c r="G13" s="10" t="s">
        <v>63</v>
      </c>
      <c r="H13" s="31"/>
    </row>
    <row r="14" spans="1:10" x14ac:dyDescent="0.25">
      <c r="A14" s="10">
        <v>13</v>
      </c>
      <c r="B14" s="11" t="s">
        <v>122</v>
      </c>
      <c r="C14" s="3" t="s">
        <v>119</v>
      </c>
      <c r="D14" s="11" t="s">
        <v>63</v>
      </c>
      <c r="E14" s="31"/>
      <c r="F14" s="3" t="s">
        <v>220</v>
      </c>
      <c r="G14" s="10" t="s">
        <v>249</v>
      </c>
      <c r="H14" s="31"/>
    </row>
    <row r="15" spans="1:10" x14ac:dyDescent="0.25">
      <c r="A15" s="10">
        <v>14</v>
      </c>
      <c r="B15" s="11" t="s">
        <v>213</v>
      </c>
      <c r="C15" s="3" t="s">
        <v>211</v>
      </c>
      <c r="D15" s="11" t="s">
        <v>63</v>
      </c>
      <c r="E15" s="31"/>
      <c r="F15" s="3" t="s">
        <v>214</v>
      </c>
      <c r="G15" s="11" t="s">
        <v>63</v>
      </c>
      <c r="H15" s="31"/>
    </row>
    <row r="16" spans="1:10" x14ac:dyDescent="0.25">
      <c r="A16" s="10">
        <v>15</v>
      </c>
      <c r="B16" s="11" t="s">
        <v>20</v>
      </c>
      <c r="C16" s="3" t="s">
        <v>164</v>
      </c>
      <c r="D16" s="11" t="s">
        <v>63</v>
      </c>
      <c r="E16" s="31"/>
      <c r="F16" s="3" t="s">
        <v>130</v>
      </c>
      <c r="G16" s="10" t="s">
        <v>63</v>
      </c>
      <c r="H16" s="31"/>
    </row>
    <row r="17" spans="1:8" ht="13.5" customHeight="1" x14ac:dyDescent="0.25">
      <c r="A17" s="10">
        <v>16</v>
      </c>
      <c r="B17" s="11" t="s">
        <v>212</v>
      </c>
      <c r="C17" s="3" t="s">
        <v>210</v>
      </c>
      <c r="D17" s="11" t="s">
        <v>63</v>
      </c>
      <c r="E17" s="31"/>
      <c r="F17" s="3" t="s">
        <v>215</v>
      </c>
      <c r="G17" s="11" t="s">
        <v>63</v>
      </c>
      <c r="H17" s="31"/>
    </row>
    <row r="18" spans="1:8" x14ac:dyDescent="0.25">
      <c r="A18" s="10">
        <v>17</v>
      </c>
      <c r="B18" s="11" t="s">
        <v>110</v>
      </c>
      <c r="C18" s="3" t="s">
        <v>112</v>
      </c>
      <c r="D18" s="11" t="s">
        <v>63</v>
      </c>
      <c r="E18" s="31"/>
      <c r="F18" s="3" t="s">
        <v>157</v>
      </c>
      <c r="G18" s="11" t="s">
        <v>63</v>
      </c>
      <c r="H18" s="31"/>
    </row>
    <row r="19" spans="1:8" x14ac:dyDescent="0.25">
      <c r="A19" s="10">
        <v>18</v>
      </c>
      <c r="B19" s="11" t="s">
        <v>29</v>
      </c>
      <c r="C19" s="3" t="s">
        <v>169</v>
      </c>
      <c r="D19" s="11" t="s">
        <v>63</v>
      </c>
      <c r="E19" s="31"/>
      <c r="F19" s="3" t="s">
        <v>219</v>
      </c>
      <c r="G19" s="10" t="s">
        <v>249</v>
      </c>
      <c r="H19" s="31"/>
    </row>
    <row r="20" spans="1:8" x14ac:dyDescent="0.25">
      <c r="A20" s="10">
        <v>19</v>
      </c>
      <c r="B20" s="11" t="s">
        <v>26</v>
      </c>
      <c r="C20" s="3" t="s">
        <v>199</v>
      </c>
      <c r="D20" s="11" t="s">
        <v>63</v>
      </c>
      <c r="E20" s="31"/>
      <c r="F20" s="3" t="s">
        <v>137</v>
      </c>
      <c r="G20" s="10" t="s">
        <v>63</v>
      </c>
      <c r="H20" s="31"/>
    </row>
    <row r="21" spans="1:8" x14ac:dyDescent="0.25">
      <c r="A21" s="10">
        <v>20</v>
      </c>
      <c r="B21" s="11" t="s">
        <v>24</v>
      </c>
      <c r="C21" s="3" t="s">
        <v>198</v>
      </c>
      <c r="D21" s="11" t="s">
        <v>63</v>
      </c>
      <c r="E21" s="31"/>
      <c r="F21" s="3" t="s">
        <v>68</v>
      </c>
      <c r="G21" s="10" t="s">
        <v>63</v>
      </c>
      <c r="H21" s="31"/>
    </row>
    <row r="22" spans="1:8" ht="14.25" customHeight="1" x14ac:dyDescent="0.25">
      <c r="A22" s="10">
        <v>21</v>
      </c>
      <c r="B22" s="11" t="s">
        <v>103</v>
      </c>
      <c r="C22" s="3" t="s">
        <v>102</v>
      </c>
      <c r="D22" s="11" t="s">
        <v>63</v>
      </c>
      <c r="E22" s="31"/>
      <c r="F22" s="3" t="s">
        <v>104</v>
      </c>
      <c r="G22" s="10" t="s">
        <v>63</v>
      </c>
      <c r="H22" s="31"/>
    </row>
    <row r="23" spans="1:8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">
        <v>222</v>
      </c>
      <c r="G23" s="10" t="s">
        <v>250</v>
      </c>
      <c r="H23" s="31"/>
    </row>
    <row r="24" spans="1:8" x14ac:dyDescent="0.25">
      <c r="A24" s="10">
        <v>23</v>
      </c>
      <c r="B24" s="11" t="s">
        <v>28</v>
      </c>
      <c r="C24" s="3" t="s">
        <v>167</v>
      </c>
      <c r="D24" s="11" t="s">
        <v>63</v>
      </c>
      <c r="E24" s="31"/>
      <c r="F24" s="3" t="s">
        <v>221</v>
      </c>
      <c r="G24" s="10" t="s">
        <v>250</v>
      </c>
      <c r="H24" s="31"/>
    </row>
    <row r="25" spans="1:8" x14ac:dyDescent="0.25">
      <c r="A25" s="10">
        <v>24</v>
      </c>
      <c r="B25" s="11" t="s">
        <v>23</v>
      </c>
      <c r="C25" s="3" t="s">
        <v>177</v>
      </c>
      <c r="D25" s="11" t="s">
        <v>63</v>
      </c>
      <c r="E25" s="31"/>
      <c r="F25" s="3" t="s">
        <v>218</v>
      </c>
      <c r="G25" s="10" t="s">
        <v>250</v>
      </c>
      <c r="H25" s="31"/>
    </row>
    <row r="26" spans="1:8" x14ac:dyDescent="0.25">
      <c r="A26" s="10">
        <v>25</v>
      </c>
      <c r="B26" s="11" t="s">
        <v>25</v>
      </c>
      <c r="C26" s="3" t="s">
        <v>166</v>
      </c>
      <c r="D26" s="11" t="s">
        <v>63</v>
      </c>
      <c r="E26" s="31"/>
      <c r="F26" s="3" t="s">
        <v>217</v>
      </c>
      <c r="G26" s="10" t="s">
        <v>250</v>
      </c>
      <c r="H26" s="31"/>
    </row>
    <row r="27" spans="1:8" x14ac:dyDescent="0.25">
      <c r="A27" s="10">
        <v>26</v>
      </c>
      <c r="B27" s="11" t="s">
        <v>22</v>
      </c>
      <c r="C27" s="3" t="s">
        <v>165</v>
      </c>
      <c r="D27" s="11" t="s">
        <v>63</v>
      </c>
      <c r="E27" s="31"/>
      <c r="F27" s="3" t="s">
        <v>133</v>
      </c>
      <c r="G27" s="10" t="s">
        <v>64</v>
      </c>
      <c r="H27" s="31"/>
    </row>
    <row r="28" spans="1:8" x14ac:dyDescent="0.25">
      <c r="A28" s="10">
        <v>27</v>
      </c>
      <c r="B28" s="11" t="s">
        <v>16</v>
      </c>
      <c r="C28" s="3" t="s">
        <v>191</v>
      </c>
      <c r="D28" s="11" t="s">
        <v>63</v>
      </c>
      <c r="E28" s="31"/>
      <c r="F28" s="3" t="s">
        <v>216</v>
      </c>
      <c r="G28" s="10" t="s">
        <v>250</v>
      </c>
      <c r="H28" s="31"/>
    </row>
    <row r="29" spans="1:8" ht="16.5" customHeight="1" x14ac:dyDescent="0.25">
      <c r="A29" s="10">
        <v>28</v>
      </c>
      <c r="B29" s="11" t="s">
        <v>19</v>
      </c>
      <c r="C29" s="3" t="s">
        <v>181</v>
      </c>
      <c r="D29" s="11" t="s">
        <v>63</v>
      </c>
      <c r="E29" s="31"/>
      <c r="F29" s="3" t="s">
        <v>131</v>
      </c>
      <c r="G29" s="10" t="s">
        <v>64</v>
      </c>
      <c r="H29" s="31"/>
    </row>
    <row r="30" spans="1:8" ht="45.75" customHeight="1" x14ac:dyDescent="0.25">
      <c r="A30" s="10">
        <v>29</v>
      </c>
      <c r="B30" s="11" t="s">
        <v>27</v>
      </c>
      <c r="C30" s="3" t="s">
        <v>204</v>
      </c>
      <c r="D30" s="11" t="s">
        <v>65</v>
      </c>
      <c r="E30" s="31"/>
      <c r="F30" s="3" t="s">
        <v>223</v>
      </c>
      <c r="G30" s="10" t="s">
        <v>65</v>
      </c>
      <c r="H30" s="31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0" t="s">
        <v>251</v>
      </c>
      <c r="H31" s="31"/>
    </row>
    <row r="32" spans="1:8" ht="21.75" customHeight="1" x14ac:dyDescent="0.25">
      <c r="A32" s="10">
        <v>31</v>
      </c>
      <c r="B32" s="11" t="s">
        <v>55</v>
      </c>
      <c r="C32" s="3" t="s">
        <v>170</v>
      </c>
      <c r="D32" s="11" t="s">
        <v>66</v>
      </c>
      <c r="E32" s="31"/>
      <c r="F32" s="3" t="s">
        <v>132</v>
      </c>
      <c r="G32" s="10" t="s">
        <v>65</v>
      </c>
      <c r="H32" s="31"/>
    </row>
    <row r="33" spans="1:8" ht="18.75" customHeight="1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1"/>
      <c r="F33" s="3" t="s">
        <v>132</v>
      </c>
      <c r="G33" s="10" t="s">
        <v>65</v>
      </c>
      <c r="H33" s="31"/>
    </row>
    <row r="34" spans="1:8" x14ac:dyDescent="0.25">
      <c r="A34" s="10">
        <v>33</v>
      </c>
      <c r="B34" s="11" t="s">
        <v>105</v>
      </c>
      <c r="C34" s="3" t="s">
        <v>106</v>
      </c>
      <c r="D34" s="11" t="s">
        <v>66</v>
      </c>
      <c r="E34" s="31"/>
      <c r="F34" s="3" t="s">
        <v>69</v>
      </c>
      <c r="G34" s="10" t="s">
        <v>247</v>
      </c>
      <c r="H34" s="31"/>
    </row>
    <row r="35" spans="1:8" x14ac:dyDescent="0.25">
      <c r="A35" s="10">
        <v>34</v>
      </c>
      <c r="B35" s="11" t="s">
        <v>49</v>
      </c>
      <c r="C35" s="3" t="s">
        <v>196</v>
      </c>
      <c r="D35" s="11" t="s">
        <v>66</v>
      </c>
      <c r="E35" s="31"/>
      <c r="F35" s="3" t="s">
        <v>69</v>
      </c>
      <c r="G35" s="10" t="s">
        <v>247</v>
      </c>
      <c r="H35" s="31"/>
    </row>
    <row r="36" spans="1:8" ht="27" customHeight="1" x14ac:dyDescent="0.25">
      <c r="A36" s="10">
        <v>35</v>
      </c>
      <c r="B36" s="11" t="s">
        <v>59</v>
      </c>
      <c r="C36" s="3" t="s">
        <v>189</v>
      </c>
      <c r="D36" s="11" t="s">
        <v>66</v>
      </c>
      <c r="E36" s="31"/>
      <c r="F36" s="3" t="s">
        <v>70</v>
      </c>
      <c r="G36" s="10" t="s">
        <v>247</v>
      </c>
      <c r="H36" s="31"/>
    </row>
    <row r="37" spans="1:8" ht="21.75" customHeight="1" x14ac:dyDescent="0.25">
      <c r="A37" s="10">
        <v>36</v>
      </c>
      <c r="B37" s="11" t="s">
        <v>154</v>
      </c>
      <c r="C37" s="3" t="s">
        <v>153</v>
      </c>
      <c r="D37" s="11" t="s">
        <v>61</v>
      </c>
      <c r="E37" s="31"/>
      <c r="F37" s="3" t="s">
        <v>70</v>
      </c>
      <c r="G37" s="10" t="s">
        <v>247</v>
      </c>
      <c r="H37" s="31"/>
    </row>
    <row r="38" spans="1:8" ht="24" customHeight="1" x14ac:dyDescent="0.25">
      <c r="A38" s="10">
        <v>37</v>
      </c>
      <c r="B38" s="11" t="s">
        <v>53</v>
      </c>
      <c r="C38" s="3" t="s">
        <v>7</v>
      </c>
      <c r="D38" s="11" t="s">
        <v>61</v>
      </c>
      <c r="E38" s="31"/>
      <c r="F38" s="3" t="s">
        <v>72</v>
      </c>
      <c r="G38" s="10" t="s">
        <v>61</v>
      </c>
      <c r="H38" s="31"/>
    </row>
    <row r="39" spans="1:8" ht="13.5" customHeight="1" x14ac:dyDescent="0.25">
      <c r="A39" s="10">
        <v>38</v>
      </c>
      <c r="B39" s="11" t="s">
        <v>139</v>
      </c>
      <c r="C39" s="3" t="s">
        <v>138</v>
      </c>
      <c r="D39" s="11" t="s">
        <v>61</v>
      </c>
      <c r="E39" s="31"/>
      <c r="F39" s="3" t="s">
        <v>140</v>
      </c>
      <c r="G39" s="10" t="s">
        <v>61</v>
      </c>
      <c r="H39" s="31"/>
    </row>
    <row r="40" spans="1:8" ht="15" customHeight="1" x14ac:dyDescent="0.25">
      <c r="A40" s="10">
        <v>39</v>
      </c>
      <c r="B40" s="11" t="s">
        <v>158</v>
      </c>
      <c r="C40" s="3" t="s">
        <v>159</v>
      </c>
      <c r="D40" s="11" t="s">
        <v>61</v>
      </c>
      <c r="E40" s="31"/>
      <c r="F40" s="3" t="s">
        <v>94</v>
      </c>
      <c r="G40" s="10" t="s">
        <v>61</v>
      </c>
      <c r="H40" s="31"/>
    </row>
    <row r="41" spans="1:8" x14ac:dyDescent="0.25">
      <c r="A41" s="10">
        <v>40</v>
      </c>
      <c r="B41" s="11" t="s">
        <v>178</v>
      </c>
      <c r="C41" s="3" t="s">
        <v>180</v>
      </c>
      <c r="D41" s="11" t="s">
        <v>61</v>
      </c>
      <c r="E41" s="31"/>
      <c r="F41" s="3" t="s">
        <v>74</v>
      </c>
      <c r="G41" s="10" t="s">
        <v>61</v>
      </c>
      <c r="H41" s="31"/>
    </row>
    <row r="42" spans="1:8" x14ac:dyDescent="0.25">
      <c r="A42" s="10">
        <v>41</v>
      </c>
      <c r="B42" s="11" t="s">
        <v>242</v>
      </c>
      <c r="C42" s="3" t="s">
        <v>244</v>
      </c>
      <c r="D42" s="11" t="s">
        <v>61</v>
      </c>
      <c r="E42" s="31"/>
      <c r="F42" s="3" t="s">
        <v>246</v>
      </c>
      <c r="G42" s="10" t="s">
        <v>61</v>
      </c>
      <c r="H42" s="31"/>
    </row>
    <row r="43" spans="1:8" x14ac:dyDescent="0.25">
      <c r="A43" s="10">
        <v>42</v>
      </c>
      <c r="B43" s="11" t="s">
        <v>241</v>
      </c>
      <c r="C43" s="3" t="s">
        <v>243</v>
      </c>
      <c r="D43" s="11" t="s">
        <v>61</v>
      </c>
      <c r="E43" s="31"/>
      <c r="F43" s="3" t="s">
        <v>245</v>
      </c>
      <c r="G43" s="10" t="s">
        <v>61</v>
      </c>
      <c r="H43" s="31"/>
    </row>
    <row r="44" spans="1:8" x14ac:dyDescent="0.25">
      <c r="A44" s="10">
        <v>43</v>
      </c>
      <c r="B44" s="11" t="s">
        <v>258</v>
      </c>
      <c r="C44" s="3" t="s">
        <v>257</v>
      </c>
      <c r="D44" s="11" t="s">
        <v>61</v>
      </c>
      <c r="E44" s="31"/>
      <c r="F44" s="3" t="s">
        <v>259</v>
      </c>
      <c r="G44" s="10" t="s">
        <v>61</v>
      </c>
      <c r="H44" s="31"/>
    </row>
    <row r="45" spans="1:8" ht="19.5" customHeight="1" x14ac:dyDescent="0.25">
      <c r="A45" s="10">
        <v>44</v>
      </c>
      <c r="B45" s="11" t="s">
        <v>261</v>
      </c>
      <c r="C45" s="3" t="s">
        <v>263</v>
      </c>
      <c r="D45" s="11" t="s">
        <v>61</v>
      </c>
      <c r="E45" s="31"/>
      <c r="F45" s="3" t="s">
        <v>265</v>
      </c>
      <c r="G45" s="10" t="s">
        <v>61</v>
      </c>
      <c r="H45" s="31"/>
    </row>
    <row r="46" spans="1:8" ht="14.25" customHeight="1" x14ac:dyDescent="0.25">
      <c r="A46" s="10">
        <v>45</v>
      </c>
      <c r="B46" s="11" t="s">
        <v>262</v>
      </c>
      <c r="C46" s="3" t="s">
        <v>264</v>
      </c>
      <c r="D46" s="11" t="s">
        <v>61</v>
      </c>
      <c r="E46" s="31"/>
      <c r="F46" s="3" t="s">
        <v>266</v>
      </c>
      <c r="G46" s="10" t="s">
        <v>61</v>
      </c>
      <c r="H46" s="31"/>
    </row>
    <row r="47" spans="1:8" x14ac:dyDescent="0.25">
      <c r="A47" s="10">
        <v>46</v>
      </c>
      <c r="B47" s="11" t="s">
        <v>184</v>
      </c>
      <c r="C47" s="3" t="s">
        <v>183</v>
      </c>
      <c r="D47" s="11" t="s">
        <v>61</v>
      </c>
      <c r="E47" s="31"/>
      <c r="F47" s="3" t="s">
        <v>185</v>
      </c>
      <c r="G47" s="10" t="s">
        <v>61</v>
      </c>
      <c r="H47" s="31"/>
    </row>
    <row r="48" spans="1:8" x14ac:dyDescent="0.25">
      <c r="A48" s="10">
        <v>47</v>
      </c>
      <c r="B48" s="11" t="s">
        <v>150</v>
      </c>
      <c r="C48" s="3" t="s">
        <v>148</v>
      </c>
      <c r="D48" s="11" t="s">
        <v>61</v>
      </c>
      <c r="E48" s="31"/>
      <c r="F48" s="3" t="s">
        <v>151</v>
      </c>
      <c r="G48" s="10" t="s">
        <v>61</v>
      </c>
      <c r="H48" s="31"/>
    </row>
    <row r="49" spans="1:8" x14ac:dyDescent="0.25">
      <c r="A49" s="10">
        <v>48</v>
      </c>
      <c r="B49" s="11" t="s">
        <v>149</v>
      </c>
      <c r="C49" s="3" t="s">
        <v>231</v>
      </c>
      <c r="D49" s="11" t="s">
        <v>61</v>
      </c>
      <c r="E49" s="31"/>
      <c r="F49" s="3" t="s">
        <v>238</v>
      </c>
      <c r="G49" s="10" t="s">
        <v>61</v>
      </c>
      <c r="H49" s="31"/>
    </row>
    <row r="50" spans="1:8" x14ac:dyDescent="0.25">
      <c r="A50" s="10">
        <v>49</v>
      </c>
      <c r="B50" s="11" t="s">
        <v>127</v>
      </c>
      <c r="C50" s="3" t="s">
        <v>125</v>
      </c>
      <c r="D50" s="11" t="s">
        <v>61</v>
      </c>
      <c r="E50" s="31"/>
      <c r="F50" s="3" t="s">
        <v>129</v>
      </c>
      <c r="G50" s="10" t="s">
        <v>61</v>
      </c>
      <c r="H50" s="31"/>
    </row>
    <row r="51" spans="1:8" x14ac:dyDescent="0.25">
      <c r="A51" s="10">
        <v>50</v>
      </c>
      <c r="B51" s="11" t="s">
        <v>126</v>
      </c>
      <c r="C51" s="3" t="s">
        <v>124</v>
      </c>
      <c r="D51" s="11" t="s">
        <v>61</v>
      </c>
      <c r="E51" s="31"/>
      <c r="F51" s="3" t="s">
        <v>129</v>
      </c>
      <c r="G51" s="10" t="s">
        <v>61</v>
      </c>
      <c r="H51" s="31"/>
    </row>
    <row r="52" spans="1:8" x14ac:dyDescent="0.25">
      <c r="A52" s="10">
        <v>51</v>
      </c>
      <c r="B52" s="11" t="s">
        <v>93</v>
      </c>
      <c r="C52" s="3" t="s">
        <v>92</v>
      </c>
      <c r="D52" s="11" t="s">
        <v>61</v>
      </c>
      <c r="E52" s="31"/>
      <c r="F52" s="3" t="s">
        <v>95</v>
      </c>
      <c r="G52" s="10" t="s">
        <v>61</v>
      </c>
      <c r="H52" s="31"/>
    </row>
    <row r="53" spans="1:8" x14ac:dyDescent="0.25">
      <c r="A53" s="10">
        <v>52</v>
      </c>
      <c r="B53" s="11" t="s">
        <v>89</v>
      </c>
      <c r="C53" s="3" t="s">
        <v>230</v>
      </c>
      <c r="D53" s="11" t="s">
        <v>61</v>
      </c>
      <c r="E53" s="31"/>
      <c r="F53" s="3" t="s">
        <v>237</v>
      </c>
      <c r="G53" s="10" t="s">
        <v>61</v>
      </c>
      <c r="H53" s="31"/>
    </row>
    <row r="54" spans="1:8" x14ac:dyDescent="0.25">
      <c r="A54" s="10">
        <v>53</v>
      </c>
      <c r="B54" s="11" t="s">
        <v>87</v>
      </c>
      <c r="C54" s="3" t="s">
        <v>229</v>
      </c>
      <c r="D54" s="11" t="s">
        <v>61</v>
      </c>
      <c r="E54" s="31"/>
      <c r="F54" s="3" t="s">
        <v>235</v>
      </c>
      <c r="G54" s="10" t="s">
        <v>61</v>
      </c>
      <c r="H54" s="31"/>
    </row>
    <row r="55" spans="1:8" x14ac:dyDescent="0.25">
      <c r="A55" s="10">
        <v>54</v>
      </c>
      <c r="B55" s="11" t="s">
        <v>45</v>
      </c>
      <c r="C55" s="3" t="s">
        <v>176</v>
      </c>
      <c r="D55" s="11" t="s">
        <v>61</v>
      </c>
      <c r="E55" s="31"/>
      <c r="F55" s="3" t="s">
        <v>74</v>
      </c>
      <c r="G55" s="10" t="s">
        <v>61</v>
      </c>
      <c r="H55" s="31"/>
    </row>
    <row r="56" spans="1:8" x14ac:dyDescent="0.25">
      <c r="A56" s="10">
        <v>55</v>
      </c>
      <c r="B56" s="11" t="s">
        <v>44</v>
      </c>
      <c r="C56" s="3" t="s">
        <v>6</v>
      </c>
      <c r="D56" s="11" t="s">
        <v>61</v>
      </c>
      <c r="E56" s="31"/>
      <c r="F56" s="3" t="s">
        <v>82</v>
      </c>
      <c r="G56" s="10" t="s">
        <v>61</v>
      </c>
      <c r="H56" s="31"/>
    </row>
    <row r="57" spans="1:8" x14ac:dyDescent="0.25">
      <c r="A57" s="10">
        <v>56</v>
      </c>
      <c r="B57" s="11" t="s">
        <v>10</v>
      </c>
      <c r="C57" s="3" t="s">
        <v>99</v>
      </c>
      <c r="D57" s="11" t="s">
        <v>61</v>
      </c>
      <c r="E57" s="31"/>
      <c r="F57" s="3" t="s">
        <v>75</v>
      </c>
      <c r="G57" s="10" t="s">
        <v>61</v>
      </c>
      <c r="H57" s="31"/>
    </row>
    <row r="58" spans="1:8" x14ac:dyDescent="0.25">
      <c r="A58" s="10">
        <v>57</v>
      </c>
      <c r="B58" s="11" t="s">
        <v>9</v>
      </c>
      <c r="C58" s="3" t="s">
        <v>228</v>
      </c>
      <c r="D58" s="11" t="s">
        <v>61</v>
      </c>
      <c r="E58" s="31"/>
      <c r="F58" s="3" t="s">
        <v>236</v>
      </c>
      <c r="G58" s="10" t="s">
        <v>61</v>
      </c>
      <c r="H58" s="31"/>
    </row>
    <row r="59" spans="1:8" x14ac:dyDescent="0.25">
      <c r="A59" s="10">
        <v>58</v>
      </c>
      <c r="B59" s="11" t="s">
        <v>52</v>
      </c>
      <c r="C59" s="3" t="s">
        <v>206</v>
      </c>
      <c r="D59" s="11" t="s">
        <v>61</v>
      </c>
      <c r="E59" s="31"/>
      <c r="F59" s="3" t="s">
        <v>81</v>
      </c>
      <c r="G59" s="10" t="s">
        <v>61</v>
      </c>
      <c r="H59" s="31"/>
    </row>
    <row r="60" spans="1:8" x14ac:dyDescent="0.25">
      <c r="A60" s="10">
        <v>59</v>
      </c>
      <c r="B60" s="11" t="s">
        <v>8</v>
      </c>
      <c r="C60" s="3" t="s">
        <v>205</v>
      </c>
      <c r="D60" s="11" t="s">
        <v>61</v>
      </c>
      <c r="E60" s="31"/>
      <c r="F60" s="3" t="s">
        <v>81</v>
      </c>
      <c r="G60" s="10" t="s">
        <v>61</v>
      </c>
      <c r="H60" s="31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0" t="s">
        <v>61</v>
      </c>
      <c r="H61" s="31"/>
    </row>
    <row r="62" spans="1:8" x14ac:dyDescent="0.25">
      <c r="A62" s="10">
        <v>61</v>
      </c>
      <c r="B62" s="11" t="s">
        <v>50</v>
      </c>
      <c r="C62" s="3" t="s">
        <v>97</v>
      </c>
      <c r="D62" s="11" t="s">
        <v>61</v>
      </c>
      <c r="E62" s="31"/>
      <c r="F62" s="3" t="s">
        <v>73</v>
      </c>
      <c r="G62" s="10" t="s">
        <v>61</v>
      </c>
      <c r="H62" s="31"/>
    </row>
    <row r="63" spans="1:8" x14ac:dyDescent="0.25">
      <c r="A63" s="10">
        <v>62</v>
      </c>
      <c r="B63" s="11" t="s">
        <v>41</v>
      </c>
      <c r="C63" s="3" t="s">
        <v>203</v>
      </c>
      <c r="D63" s="11" t="s">
        <v>61</v>
      </c>
      <c r="E63" s="31"/>
      <c r="F63" s="3" t="s">
        <v>76</v>
      </c>
      <c r="G63" s="10" t="s">
        <v>61</v>
      </c>
      <c r="H63" s="31"/>
    </row>
    <row r="64" spans="1:8" x14ac:dyDescent="0.25">
      <c r="A64" s="10">
        <v>63</v>
      </c>
      <c r="B64" s="11" t="s">
        <v>38</v>
      </c>
      <c r="C64" s="3" t="s">
        <v>202</v>
      </c>
      <c r="D64" s="11" t="s">
        <v>61</v>
      </c>
      <c r="E64" s="31"/>
      <c r="F64" s="3" t="s">
        <v>94</v>
      </c>
      <c r="G64" s="10" t="s">
        <v>61</v>
      </c>
      <c r="H64" s="31"/>
    </row>
    <row r="65" spans="1:8" x14ac:dyDescent="0.25">
      <c r="A65" s="10">
        <v>64</v>
      </c>
      <c r="B65" s="11" t="s">
        <v>40</v>
      </c>
      <c r="C65" s="3" t="s">
        <v>201</v>
      </c>
      <c r="D65" s="11" t="s">
        <v>61</v>
      </c>
      <c r="E65" s="31"/>
      <c r="F65" s="3" t="s">
        <v>141</v>
      </c>
      <c r="G65" s="10" t="s">
        <v>61</v>
      </c>
      <c r="H65" s="31"/>
    </row>
    <row r="66" spans="1:8" x14ac:dyDescent="0.25">
      <c r="A66" s="10">
        <v>65</v>
      </c>
      <c r="B66" s="11" t="s">
        <v>36</v>
      </c>
      <c r="C66" s="3" t="s">
        <v>200</v>
      </c>
      <c r="D66" s="11" t="s">
        <v>61</v>
      </c>
      <c r="E66" s="31"/>
      <c r="F66" s="3" t="s">
        <v>234</v>
      </c>
      <c r="G66" s="10" t="s">
        <v>61</v>
      </c>
      <c r="H66" s="31"/>
    </row>
    <row r="67" spans="1:8" x14ac:dyDescent="0.25">
      <c r="A67" s="10">
        <v>66</v>
      </c>
      <c r="B67" s="11" t="s">
        <v>34</v>
      </c>
      <c r="C67" s="3" t="s">
        <v>175</v>
      </c>
      <c r="D67" s="11" t="s">
        <v>61</v>
      </c>
      <c r="E67" s="31"/>
      <c r="F67" s="3" t="s">
        <v>79</v>
      </c>
      <c r="G67" s="10" t="s">
        <v>61</v>
      </c>
      <c r="H67" s="31"/>
    </row>
    <row r="68" spans="1:8" x14ac:dyDescent="0.25">
      <c r="A68" s="10">
        <v>67</v>
      </c>
      <c r="B68" s="11" t="s">
        <v>57</v>
      </c>
      <c r="C68" s="3" t="s">
        <v>174</v>
      </c>
      <c r="D68" s="11" t="s">
        <v>61</v>
      </c>
      <c r="E68" s="31"/>
      <c r="F68" s="3" t="s">
        <v>233</v>
      </c>
      <c r="G68" s="10" t="s">
        <v>61</v>
      </c>
      <c r="H68" s="31"/>
    </row>
    <row r="69" spans="1:8" x14ac:dyDescent="0.25">
      <c r="A69" s="10">
        <v>68</v>
      </c>
      <c r="B69" s="11" t="s">
        <v>43</v>
      </c>
      <c r="C69" s="3" t="s">
        <v>197</v>
      </c>
      <c r="D69" s="11" t="s">
        <v>61</v>
      </c>
      <c r="E69" s="31"/>
      <c r="F69" s="3" t="s">
        <v>77</v>
      </c>
      <c r="G69" s="10" t="s">
        <v>61</v>
      </c>
      <c r="H69" s="31"/>
    </row>
    <row r="70" spans="1:8" x14ac:dyDescent="0.25">
      <c r="A70" s="10">
        <v>69</v>
      </c>
      <c r="B70" s="11" t="s">
        <v>42</v>
      </c>
      <c r="C70" s="3" t="s">
        <v>173</v>
      </c>
      <c r="D70" s="11" t="s">
        <v>61</v>
      </c>
      <c r="E70" s="31"/>
      <c r="F70" s="3" t="s">
        <v>74</v>
      </c>
      <c r="G70" s="10" t="s">
        <v>61</v>
      </c>
      <c r="H70" s="31"/>
    </row>
    <row r="71" spans="1:8" x14ac:dyDescent="0.25">
      <c r="A71" s="10">
        <v>70</v>
      </c>
      <c r="B71" s="11" t="s">
        <v>60</v>
      </c>
      <c r="C71" s="3" t="s">
        <v>194</v>
      </c>
      <c r="D71" s="11" t="s">
        <v>61</v>
      </c>
      <c r="E71" s="31"/>
      <c r="F71" s="3" t="s">
        <v>74</v>
      </c>
      <c r="G71" s="10" t="s">
        <v>61</v>
      </c>
      <c r="H71" s="31"/>
    </row>
    <row r="72" spans="1:8" x14ac:dyDescent="0.25">
      <c r="A72" s="10">
        <v>71</v>
      </c>
      <c r="B72" s="11" t="s">
        <v>17</v>
      </c>
      <c r="C72" s="3" t="s">
        <v>225</v>
      </c>
      <c r="D72" s="11" t="s">
        <v>61</v>
      </c>
      <c r="E72" s="31"/>
      <c r="F72" s="3" t="s">
        <v>74</v>
      </c>
      <c r="G72" s="10" t="s">
        <v>61</v>
      </c>
      <c r="H72" s="31"/>
    </row>
    <row r="73" spans="1:8" x14ac:dyDescent="0.25">
      <c r="A73" s="10">
        <v>72</v>
      </c>
      <c r="B73" s="11" t="s">
        <v>39</v>
      </c>
      <c r="C73" s="3" t="s">
        <v>193</v>
      </c>
      <c r="D73" s="11" t="s">
        <v>61</v>
      </c>
      <c r="E73" s="31"/>
      <c r="F73" s="3" t="s">
        <v>78</v>
      </c>
      <c r="G73" s="10" t="s">
        <v>61</v>
      </c>
      <c r="H73" s="31"/>
    </row>
    <row r="74" spans="1:8" x14ac:dyDescent="0.25">
      <c r="A74" s="10">
        <v>73</v>
      </c>
      <c r="B74" s="11" t="s">
        <v>18</v>
      </c>
      <c r="C74" s="3" t="s">
        <v>190</v>
      </c>
      <c r="D74" s="11" t="s">
        <v>61</v>
      </c>
      <c r="E74" s="31"/>
      <c r="F74" s="3" t="s">
        <v>232</v>
      </c>
      <c r="G74" s="10" t="s">
        <v>61</v>
      </c>
      <c r="H74" s="31"/>
    </row>
    <row r="75" spans="1:8" x14ac:dyDescent="0.25">
      <c r="A75" s="10">
        <v>74</v>
      </c>
      <c r="B75" s="11" t="s">
        <v>48</v>
      </c>
      <c r="C75" s="3" t="s">
        <v>96</v>
      </c>
      <c r="D75" s="11" t="s">
        <v>61</v>
      </c>
      <c r="E75" s="31"/>
      <c r="F75" s="3" t="s">
        <v>73</v>
      </c>
      <c r="G75" s="10" t="s">
        <v>61</v>
      </c>
      <c r="H75" s="31"/>
    </row>
    <row r="76" spans="1:8" x14ac:dyDescent="0.25">
      <c r="A76" s="10">
        <v>75</v>
      </c>
      <c r="B76" s="11" t="s">
        <v>37</v>
      </c>
      <c r="C76" s="3" t="s">
        <v>172</v>
      </c>
      <c r="D76" s="11" t="s">
        <v>61</v>
      </c>
      <c r="E76" s="31"/>
      <c r="F76" s="3" t="s">
        <v>74</v>
      </c>
      <c r="G76" s="10" t="s">
        <v>61</v>
      </c>
      <c r="H76" s="31"/>
    </row>
    <row r="77" spans="1:8" x14ac:dyDescent="0.25">
      <c r="A77" s="10">
        <v>76</v>
      </c>
      <c r="B77" s="11" t="s">
        <v>32</v>
      </c>
      <c r="C77" s="3" t="s">
        <v>188</v>
      </c>
      <c r="D77" s="11" t="s">
        <v>61</v>
      </c>
      <c r="E77" s="31"/>
      <c r="F77" s="3" t="s">
        <v>232</v>
      </c>
      <c r="G77" s="10" t="s">
        <v>61</v>
      </c>
      <c r="H77" s="31"/>
    </row>
    <row r="78" spans="1:8" x14ac:dyDescent="0.25">
      <c r="A78" s="10">
        <v>77</v>
      </c>
      <c r="B78" s="11" t="s">
        <v>46</v>
      </c>
      <c r="C78" s="3" t="s">
        <v>171</v>
      </c>
      <c r="D78" s="11" t="s">
        <v>61</v>
      </c>
      <c r="E78" s="31"/>
      <c r="F78" s="3" t="s">
        <v>155</v>
      </c>
      <c r="G78" s="10" t="s">
        <v>61</v>
      </c>
      <c r="H78" s="31"/>
    </row>
    <row r="79" spans="1:8" x14ac:dyDescent="0.25">
      <c r="A79" s="10">
        <v>78</v>
      </c>
      <c r="B79" s="11" t="s">
        <v>33</v>
      </c>
      <c r="C79" s="3" t="s">
        <v>187</v>
      </c>
      <c r="D79" s="11" t="s">
        <v>61</v>
      </c>
      <c r="E79" s="31"/>
      <c r="F79" s="3" t="s">
        <v>74</v>
      </c>
      <c r="G79" s="10" t="s">
        <v>61</v>
      </c>
      <c r="H79" s="31"/>
    </row>
    <row r="80" spans="1:8" x14ac:dyDescent="0.25">
      <c r="A80" s="10">
        <v>79</v>
      </c>
      <c r="B80" s="11" t="s">
        <v>35</v>
      </c>
      <c r="C80" s="3" t="s">
        <v>186</v>
      </c>
      <c r="D80" s="11" t="s">
        <v>61</v>
      </c>
      <c r="E80" s="31"/>
      <c r="F80" s="3" t="s">
        <v>80</v>
      </c>
      <c r="G80" s="10" t="s">
        <v>61</v>
      </c>
      <c r="H80" s="31"/>
    </row>
    <row r="81" spans="1:8" x14ac:dyDescent="0.25">
      <c r="A81" s="10">
        <v>80</v>
      </c>
      <c r="B81" s="11" t="s">
        <v>253</v>
      </c>
      <c r="C81" s="3" t="s">
        <v>255</v>
      </c>
      <c r="D81" s="11" t="s">
        <v>61</v>
      </c>
      <c r="E81" s="31"/>
      <c r="F81" s="3" t="s">
        <v>94</v>
      </c>
      <c r="G81" s="10" t="s">
        <v>61</v>
      </c>
      <c r="H81" s="31"/>
    </row>
    <row r="82" spans="1:8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1"/>
      <c r="F82" s="3" t="s">
        <v>256</v>
      </c>
      <c r="G82" s="10" t="s">
        <v>61</v>
      </c>
      <c r="H82" s="31"/>
    </row>
  </sheetData>
  <sortState xmlns:xlrd2="http://schemas.microsoft.com/office/spreadsheetml/2017/richdata2" ref="A2:J82">
    <sortCondition ref="D2:D82" customList="Low,Low to Moderate,Moderate,Moderately High,High,Very High"/>
  </sortState>
  <mergeCells count="13">
    <mergeCell ref="H30:H33"/>
    <mergeCell ref="E32:E36"/>
    <mergeCell ref="E37:E82"/>
    <mergeCell ref="H38:H82"/>
    <mergeCell ref="H2:H3"/>
    <mergeCell ref="E2:E4"/>
    <mergeCell ref="E5:E12"/>
    <mergeCell ref="H4:H9"/>
    <mergeCell ref="E13:E29"/>
    <mergeCell ref="H10:H22"/>
    <mergeCell ref="H23:H29"/>
    <mergeCell ref="E30:E31"/>
    <mergeCell ref="H34:H37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6"/>
  <sheetViews>
    <sheetView topLeftCell="A32" zoomScale="85" zoomScaleNormal="85" workbookViewId="0">
      <selection activeCell="G34" sqref="G34:G37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10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0" t="s">
        <v>62</v>
      </c>
      <c r="H2" s="32"/>
      <c r="I2" t="str">
        <f>VLOOKUP(F2,'Risk-o-meter_Jan 31 2025'!$F$2:$G$84,2,0)</f>
        <v>Low</v>
      </c>
      <c r="J2" t="b">
        <f>I2=G2</f>
        <v>1</v>
      </c>
    </row>
    <row r="3" spans="1:10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4"/>
      <c r="I3" t="str">
        <f>VLOOKUP(F3,'Risk-o-meter_Jan 31 2025'!$F$2:$G$84,2,0)</f>
        <v>LOW</v>
      </c>
      <c r="J3" t="b">
        <f t="shared" ref="J3:J66" si="0">I3=G3</f>
        <v>1</v>
      </c>
    </row>
    <row r="4" spans="1:10" ht="64.5" customHeight="1" x14ac:dyDescent="0.25">
      <c r="A4" s="10">
        <v>3</v>
      </c>
      <c r="B4" s="11" t="s">
        <v>11</v>
      </c>
      <c r="C4" s="3" t="s">
        <v>160</v>
      </c>
      <c r="D4" s="11" t="s">
        <v>62</v>
      </c>
      <c r="E4" s="33"/>
      <c r="F4" s="3" t="s">
        <v>135</v>
      </c>
      <c r="G4" s="10" t="s">
        <v>64</v>
      </c>
      <c r="H4" s="32"/>
      <c r="I4" t="str">
        <f>VLOOKUP(F4,'Risk-o-meter_Jan 31 2025'!$F$2:$G$84,2,0)</f>
        <v>Low to Moderate</v>
      </c>
      <c r="J4" t="b">
        <f t="shared" si="0"/>
        <v>1</v>
      </c>
    </row>
    <row r="5" spans="1:10" ht="37.5" customHeight="1" x14ac:dyDescent="0.25">
      <c r="A5" s="10">
        <v>4</v>
      </c>
      <c r="B5" s="11" t="s">
        <v>12</v>
      </c>
      <c r="C5" s="3" t="s">
        <v>163</v>
      </c>
      <c r="D5" s="11" t="s">
        <v>62</v>
      </c>
      <c r="E5" s="33"/>
      <c r="F5" s="3" t="s">
        <v>248</v>
      </c>
      <c r="G5" s="10" t="s">
        <v>64</v>
      </c>
      <c r="H5" s="33"/>
      <c r="I5" t="str">
        <f>VLOOKUP(F5,'Risk-o-meter_Jan 31 2025'!$F$2:$G$84,2,0)</f>
        <v>Low to Moderate</v>
      </c>
      <c r="J5" t="b">
        <f t="shared" si="0"/>
        <v>1</v>
      </c>
    </row>
    <row r="6" spans="1:10" ht="37.5" customHeight="1" x14ac:dyDescent="0.25">
      <c r="A6" s="10">
        <v>5</v>
      </c>
      <c r="B6" s="11" t="s">
        <v>13</v>
      </c>
      <c r="C6" s="3" t="s">
        <v>179</v>
      </c>
      <c r="D6" s="11" t="s">
        <v>62</v>
      </c>
      <c r="E6" s="33"/>
      <c r="F6" s="3" t="s">
        <v>248</v>
      </c>
      <c r="G6" s="10" t="s">
        <v>64</v>
      </c>
      <c r="H6" s="33"/>
      <c r="I6" t="str">
        <f>VLOOKUP(F6,'Risk-o-meter_Jan 31 2025'!$F$2:$G$84,2,0)</f>
        <v>Low to Moderate</v>
      </c>
      <c r="J6" t="b">
        <f t="shared" si="0"/>
        <v>1</v>
      </c>
    </row>
    <row r="7" spans="1:10" ht="29.25" customHeight="1" x14ac:dyDescent="0.25">
      <c r="A7" s="10">
        <v>6</v>
      </c>
      <c r="B7" s="11" t="s">
        <v>14</v>
      </c>
      <c r="C7" s="3" t="s">
        <v>161</v>
      </c>
      <c r="D7" s="11" t="s">
        <v>62</v>
      </c>
      <c r="E7" s="33"/>
      <c r="F7" s="3" t="s">
        <v>135</v>
      </c>
      <c r="G7" s="10" t="s">
        <v>64</v>
      </c>
      <c r="H7" s="33"/>
      <c r="I7" t="str">
        <f>VLOOKUP(F7,'Risk-o-meter_Jan 31 2025'!$F$2:$G$84,2,0)</f>
        <v>Low to Moderate</v>
      </c>
      <c r="J7" t="b">
        <f t="shared" si="0"/>
        <v>1</v>
      </c>
    </row>
    <row r="8" spans="1:10" ht="21.75" customHeight="1" x14ac:dyDescent="0.25">
      <c r="A8" s="10">
        <v>7</v>
      </c>
      <c r="B8" s="11" t="s">
        <v>15</v>
      </c>
      <c r="C8" s="3" t="s">
        <v>162</v>
      </c>
      <c r="D8" s="11" t="s">
        <v>62</v>
      </c>
      <c r="E8" s="34"/>
      <c r="F8" s="3" t="s">
        <v>135</v>
      </c>
      <c r="G8" s="10" t="s">
        <v>64</v>
      </c>
      <c r="H8" s="33"/>
      <c r="I8" t="str">
        <f>VLOOKUP(F8,'Risk-o-meter_Jan 31 2025'!$F$2:$G$84,2,0)</f>
        <v>Low to Moderate</v>
      </c>
      <c r="J8" t="b">
        <f t="shared" si="0"/>
        <v>1</v>
      </c>
    </row>
    <row r="9" spans="1:10" x14ac:dyDescent="0.25">
      <c r="A9" s="10">
        <v>8</v>
      </c>
      <c r="B9" s="11" t="s">
        <v>19</v>
      </c>
      <c r="C9" s="3" t="s">
        <v>181</v>
      </c>
      <c r="D9" s="11" t="s">
        <v>64</v>
      </c>
      <c r="E9" s="32"/>
      <c r="F9" s="3" t="s">
        <v>131</v>
      </c>
      <c r="G9" s="10" t="s">
        <v>64</v>
      </c>
      <c r="H9" s="33"/>
      <c r="I9" t="str">
        <f>VLOOKUP(F9,'Risk-o-meter_Jan 31 2025'!$F$2:$G$84,2,0)</f>
        <v>Low to Moderate</v>
      </c>
      <c r="J9" t="b">
        <f t="shared" si="0"/>
        <v>1</v>
      </c>
    </row>
    <row r="10" spans="1:10" x14ac:dyDescent="0.25">
      <c r="A10" s="10">
        <v>9</v>
      </c>
      <c r="B10" s="11" t="s">
        <v>23</v>
      </c>
      <c r="C10" s="3" t="s">
        <v>177</v>
      </c>
      <c r="D10" s="11" t="s">
        <v>64</v>
      </c>
      <c r="E10" s="33"/>
      <c r="F10" s="3" t="s">
        <v>218</v>
      </c>
      <c r="G10" s="10" t="s">
        <v>226</v>
      </c>
      <c r="H10" s="33"/>
      <c r="I10" t="str">
        <f>VLOOKUP(F10,'Risk-o-meter_Jan 31 2025'!$F$2:$G$84,2,0)</f>
        <v>LOW TO MODERATE</v>
      </c>
      <c r="J10" t="b">
        <f t="shared" si="0"/>
        <v>1</v>
      </c>
    </row>
    <row r="11" spans="1:10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3"/>
      <c r="F11" s="3" t="s">
        <v>133</v>
      </c>
      <c r="G11" s="10" t="s">
        <v>64</v>
      </c>
      <c r="H11" s="33"/>
      <c r="I11" t="str">
        <f>VLOOKUP(F11,'Risk-o-meter_Jan 31 2025'!$F$2:$G$84,2,0)</f>
        <v>Low to Moderate</v>
      </c>
      <c r="J11" t="b">
        <f t="shared" si="0"/>
        <v>1</v>
      </c>
    </row>
    <row r="12" spans="1:10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3"/>
      <c r="F12" s="3" t="s">
        <v>156</v>
      </c>
      <c r="G12" s="10" t="s">
        <v>64</v>
      </c>
      <c r="H12" s="33"/>
      <c r="I12" t="str">
        <f>VLOOKUP(F12,'Risk-o-meter_Jan 31 2025'!$F$2:$G$84,2,0)</f>
        <v>Low to Moderate</v>
      </c>
      <c r="J12" t="b">
        <f t="shared" si="0"/>
        <v>1</v>
      </c>
    </row>
    <row r="13" spans="1:10" ht="24" customHeight="1" x14ac:dyDescent="0.25">
      <c r="A13" s="10">
        <v>12</v>
      </c>
      <c r="B13" s="11" t="s">
        <v>117</v>
      </c>
      <c r="C13" s="3" t="s">
        <v>116</v>
      </c>
      <c r="D13" s="11" t="s">
        <v>64</v>
      </c>
      <c r="E13" s="33"/>
      <c r="F13" s="3" t="s">
        <v>118</v>
      </c>
      <c r="G13" s="10" t="s">
        <v>64</v>
      </c>
      <c r="H13" s="33"/>
      <c r="I13" t="str">
        <f>VLOOKUP(F13,'Risk-o-meter_Jan 31 2025'!$F$2:$G$84,2,0)</f>
        <v>Low to Moderate</v>
      </c>
      <c r="J13" t="b">
        <f t="shared" si="0"/>
        <v>1</v>
      </c>
    </row>
    <row r="14" spans="1:10" x14ac:dyDescent="0.25">
      <c r="A14" s="10">
        <v>13</v>
      </c>
      <c r="B14" s="11" t="s">
        <v>120</v>
      </c>
      <c r="C14" s="3" t="s">
        <v>145</v>
      </c>
      <c r="D14" s="11" t="s">
        <v>64</v>
      </c>
      <c r="E14" s="33"/>
      <c r="F14" s="3" t="s">
        <v>133</v>
      </c>
      <c r="G14" s="10" t="s">
        <v>64</v>
      </c>
      <c r="H14" s="33"/>
      <c r="I14" t="str">
        <f>VLOOKUP(F14,'Risk-o-meter_Jan 31 2025'!$F$2:$G$84,2,0)</f>
        <v>Low to Moderate</v>
      </c>
      <c r="J14" t="b">
        <f t="shared" si="0"/>
        <v>1</v>
      </c>
    </row>
    <row r="15" spans="1:10" x14ac:dyDescent="0.25">
      <c r="A15" s="10">
        <v>14</v>
      </c>
      <c r="B15" s="11" t="s">
        <v>121</v>
      </c>
      <c r="C15" s="3" t="s">
        <v>146</v>
      </c>
      <c r="D15" s="11" t="s">
        <v>64</v>
      </c>
      <c r="E15" s="33"/>
      <c r="F15" s="3" t="s">
        <v>128</v>
      </c>
      <c r="G15" s="10" t="s">
        <v>64</v>
      </c>
      <c r="H15" s="34"/>
      <c r="I15" t="str">
        <f>VLOOKUP(F15,'Risk-o-meter_Jan 31 2025'!$F$2:$G$84,2,0)</f>
        <v>Low to Moderate</v>
      </c>
      <c r="J15" t="b">
        <f t="shared" si="0"/>
        <v>1</v>
      </c>
    </row>
    <row r="16" spans="1:10" ht="41.25" customHeight="1" x14ac:dyDescent="0.25">
      <c r="A16" s="10">
        <v>15</v>
      </c>
      <c r="B16" s="11" t="s">
        <v>109</v>
      </c>
      <c r="C16" s="3" t="s">
        <v>142</v>
      </c>
      <c r="D16" s="11" t="s">
        <v>64</v>
      </c>
      <c r="E16" s="33"/>
      <c r="F16" s="3" t="s">
        <v>108</v>
      </c>
      <c r="G16" s="10" t="s">
        <v>63</v>
      </c>
      <c r="H16" s="32"/>
      <c r="I16" t="str">
        <f>VLOOKUP(F16,'Risk-o-meter_Jan 31 2025'!$F$2:$G$84,2,0)</f>
        <v>Moderate</v>
      </c>
      <c r="J16" t="b">
        <f t="shared" si="0"/>
        <v>1</v>
      </c>
    </row>
    <row r="17" spans="1:10" x14ac:dyDescent="0.25">
      <c r="A17" s="10">
        <v>16</v>
      </c>
      <c r="B17" s="11" t="s">
        <v>111</v>
      </c>
      <c r="C17" s="3" t="s">
        <v>143</v>
      </c>
      <c r="D17" s="11" t="s">
        <v>64</v>
      </c>
      <c r="E17" s="33"/>
      <c r="F17" s="3" t="s">
        <v>108</v>
      </c>
      <c r="G17" s="10" t="s">
        <v>63</v>
      </c>
      <c r="H17" s="33"/>
      <c r="I17" t="str">
        <f>VLOOKUP(F17,'Risk-o-meter_Jan 31 2025'!$F$2:$G$84,2,0)</f>
        <v>Moderate</v>
      </c>
      <c r="J17" t="b">
        <f t="shared" si="0"/>
        <v>1</v>
      </c>
    </row>
    <row r="18" spans="1:10" ht="34.5" customHeight="1" x14ac:dyDescent="0.25">
      <c r="A18" s="10">
        <v>17</v>
      </c>
      <c r="B18" s="11" t="s">
        <v>114</v>
      </c>
      <c r="C18" s="3" t="s">
        <v>144</v>
      </c>
      <c r="D18" s="11" t="s">
        <v>64</v>
      </c>
      <c r="E18" s="34"/>
      <c r="F18" s="3" t="s">
        <v>108</v>
      </c>
      <c r="G18" s="10" t="s">
        <v>63</v>
      </c>
      <c r="H18" s="33"/>
      <c r="I18" t="str">
        <f>VLOOKUP(F18,'Risk-o-meter_Jan 31 2025'!$F$2:$G$84,2,0)</f>
        <v>Moderate</v>
      </c>
      <c r="J18" t="b">
        <f t="shared" si="0"/>
        <v>1</v>
      </c>
    </row>
    <row r="19" spans="1:10" x14ac:dyDescent="0.25">
      <c r="A19" s="10">
        <v>18</v>
      </c>
      <c r="B19" s="11" t="s">
        <v>20</v>
      </c>
      <c r="C19" s="3" t="s">
        <v>164</v>
      </c>
      <c r="D19" s="11" t="s">
        <v>63</v>
      </c>
      <c r="E19" s="32"/>
      <c r="F19" s="3" t="s">
        <v>130</v>
      </c>
      <c r="G19" s="10" t="s">
        <v>63</v>
      </c>
      <c r="H19" s="33"/>
      <c r="I19" t="str">
        <f>VLOOKUP(F19,'Risk-o-meter_Jan 31 2025'!$F$2:$G$84,2,0)</f>
        <v>Moderate</v>
      </c>
      <c r="J19" t="b">
        <f t="shared" si="0"/>
        <v>1</v>
      </c>
    </row>
    <row r="20" spans="1:10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3"/>
      <c r="F20" s="3" t="s">
        <v>68</v>
      </c>
      <c r="G20" s="10" t="s">
        <v>63</v>
      </c>
      <c r="H20" s="33"/>
      <c r="I20" t="str">
        <f>VLOOKUP(F20,'Risk-o-meter_Jan 31 2025'!$F$2:$G$84,2,0)</f>
        <v>Moderate</v>
      </c>
      <c r="J20" t="b">
        <f t="shared" si="0"/>
        <v>1</v>
      </c>
    </row>
    <row r="21" spans="1:10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3"/>
      <c r="F21" s="3" t="s">
        <v>137</v>
      </c>
      <c r="G21" s="10" t="s">
        <v>63</v>
      </c>
      <c r="H21" s="33"/>
      <c r="I21" t="str">
        <f>VLOOKUP(F21,'Risk-o-meter_Jan 31 2025'!$F$2:$G$84,2,0)</f>
        <v>Moderate</v>
      </c>
      <c r="J21" t="b">
        <f t="shared" si="0"/>
        <v>1</v>
      </c>
    </row>
    <row r="22" spans="1:10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3"/>
      <c r="F22" s="3" t="s">
        <v>219</v>
      </c>
      <c r="G22" s="10" t="s">
        <v>63</v>
      </c>
      <c r="H22" s="33"/>
      <c r="I22" t="str">
        <f>VLOOKUP(F22,'Risk-o-meter_Jan 31 2025'!$F$2:$G$84,2,0)</f>
        <v>MODERATE</v>
      </c>
      <c r="J22" t="b">
        <f t="shared" si="0"/>
        <v>1</v>
      </c>
    </row>
    <row r="23" spans="1:10" x14ac:dyDescent="0.25">
      <c r="A23" s="10">
        <v>22</v>
      </c>
      <c r="B23" s="11" t="s">
        <v>58</v>
      </c>
      <c r="C23" s="3" t="s">
        <v>207</v>
      </c>
      <c r="D23" s="11" t="s">
        <v>63</v>
      </c>
      <c r="E23" s="33"/>
      <c r="F23" s="3" t="s">
        <v>107</v>
      </c>
      <c r="G23" s="10" t="s">
        <v>63</v>
      </c>
      <c r="H23" s="33"/>
      <c r="I23" t="str">
        <f>VLOOKUP(F23,'Risk-o-meter_Jan 31 2025'!$F$2:$G$84,2,0)</f>
        <v>Moderate</v>
      </c>
      <c r="J23" t="b">
        <f t="shared" si="0"/>
        <v>1</v>
      </c>
    </row>
    <row r="24" spans="1:10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3"/>
      <c r="F24" s="3" t="s">
        <v>104</v>
      </c>
      <c r="G24" s="10" t="s">
        <v>63</v>
      </c>
      <c r="H24" s="33"/>
      <c r="I24" t="str">
        <f>VLOOKUP(F24,'Risk-o-meter_Jan 31 2025'!$F$2:$G$84,2,0)</f>
        <v>Moderate</v>
      </c>
      <c r="J24" t="b">
        <f t="shared" si="0"/>
        <v>1</v>
      </c>
    </row>
    <row r="25" spans="1:10" x14ac:dyDescent="0.25">
      <c r="A25" s="10">
        <v>24</v>
      </c>
      <c r="B25" s="11" t="s">
        <v>110</v>
      </c>
      <c r="C25" s="3" t="s">
        <v>112</v>
      </c>
      <c r="D25" s="11" t="s">
        <v>63</v>
      </c>
      <c r="E25" s="33"/>
      <c r="F25" s="3" t="s">
        <v>157</v>
      </c>
      <c r="G25" s="11" t="s">
        <v>63</v>
      </c>
      <c r="H25" s="33"/>
      <c r="I25" t="str">
        <f>VLOOKUP(F25,'Risk-o-meter_Jan 31 2025'!$F$2:$G$84,2,0)</f>
        <v>Moderate</v>
      </c>
      <c r="J25" t="b">
        <f t="shared" si="0"/>
        <v>1</v>
      </c>
    </row>
    <row r="26" spans="1:10" x14ac:dyDescent="0.25">
      <c r="A26" s="10">
        <v>25</v>
      </c>
      <c r="B26" s="11" t="s">
        <v>122</v>
      </c>
      <c r="C26" s="3" t="s">
        <v>119</v>
      </c>
      <c r="D26" s="11" t="s">
        <v>63</v>
      </c>
      <c r="E26" s="33"/>
      <c r="F26" s="3" t="s">
        <v>220</v>
      </c>
      <c r="G26" s="10" t="s">
        <v>63</v>
      </c>
      <c r="H26" s="33"/>
      <c r="I26" t="str">
        <f>VLOOKUP(F26,'Risk-o-meter_Jan 31 2025'!$F$2:$G$84,2,0)</f>
        <v>MODERATE</v>
      </c>
      <c r="J26" t="b">
        <f t="shared" si="0"/>
        <v>1</v>
      </c>
    </row>
    <row r="27" spans="1:10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3"/>
      <c r="F27" s="3" t="s">
        <v>215</v>
      </c>
      <c r="G27" s="11" t="s">
        <v>63</v>
      </c>
      <c r="H27" s="33"/>
      <c r="I27" t="str">
        <f>VLOOKUP(F27,'Risk-o-meter_Jan 31 2025'!$F$2:$G$84,2,0)</f>
        <v>Moderate</v>
      </c>
      <c r="J27" t="b">
        <f t="shared" si="0"/>
        <v>1</v>
      </c>
    </row>
    <row r="28" spans="1:10" ht="27.75" customHeight="1" x14ac:dyDescent="0.25">
      <c r="A28" s="10">
        <v>27</v>
      </c>
      <c r="B28" s="11" t="s">
        <v>213</v>
      </c>
      <c r="C28" s="3" t="s">
        <v>211</v>
      </c>
      <c r="D28" s="11" t="s">
        <v>63</v>
      </c>
      <c r="E28" s="33"/>
      <c r="F28" s="3" t="s">
        <v>214</v>
      </c>
      <c r="G28" s="11" t="s">
        <v>63</v>
      </c>
      <c r="H28" s="34"/>
      <c r="I28" t="str">
        <f>VLOOKUP(F28,'Risk-o-meter_Jan 31 2025'!$F$2:$G$84,2,0)</f>
        <v>Moderate</v>
      </c>
      <c r="J28" t="b">
        <f t="shared" si="0"/>
        <v>1</v>
      </c>
    </row>
    <row r="29" spans="1:10" x14ac:dyDescent="0.25">
      <c r="A29" s="10">
        <v>28</v>
      </c>
      <c r="B29" s="11" t="s">
        <v>30</v>
      </c>
      <c r="C29" s="3" t="s">
        <v>182</v>
      </c>
      <c r="D29" s="11" t="s">
        <v>63</v>
      </c>
      <c r="E29" s="33"/>
      <c r="F29" s="3" t="s">
        <v>222</v>
      </c>
      <c r="G29" s="10" t="s">
        <v>226</v>
      </c>
      <c r="H29" s="32"/>
      <c r="I29" t="str">
        <f>VLOOKUP(F29,'Risk-o-meter_Jan 31 2025'!$F$2:$G$84,2,0)</f>
        <v>MODERATE</v>
      </c>
      <c r="J29" t="b">
        <f t="shared" si="0"/>
        <v>0</v>
      </c>
    </row>
    <row r="30" spans="1:10" ht="21.75" customHeight="1" x14ac:dyDescent="0.25">
      <c r="A30" s="10">
        <v>29</v>
      </c>
      <c r="B30" s="11" t="s">
        <v>22</v>
      </c>
      <c r="C30" s="3" t="s">
        <v>165</v>
      </c>
      <c r="D30" s="11" t="s">
        <v>63</v>
      </c>
      <c r="E30" s="33"/>
      <c r="F30" s="3" t="s">
        <v>133</v>
      </c>
      <c r="G30" s="10" t="s">
        <v>64</v>
      </c>
      <c r="H30" s="33"/>
      <c r="I30" t="str">
        <f>VLOOKUP(F30,'Risk-o-meter_Jan 31 2025'!$F$2:$G$84,2,0)</f>
        <v>Low to Moderate</v>
      </c>
      <c r="J30" t="b">
        <f t="shared" si="0"/>
        <v>1</v>
      </c>
    </row>
    <row r="31" spans="1:10" x14ac:dyDescent="0.25">
      <c r="A31" s="10">
        <v>30</v>
      </c>
      <c r="B31" s="11" t="s">
        <v>25</v>
      </c>
      <c r="C31" s="3" t="s">
        <v>166</v>
      </c>
      <c r="D31" s="11" t="s">
        <v>63</v>
      </c>
      <c r="E31" s="33"/>
      <c r="F31" s="3" t="s">
        <v>217</v>
      </c>
      <c r="G31" s="10" t="s">
        <v>226</v>
      </c>
      <c r="H31" s="33"/>
      <c r="I31" t="str">
        <f>VLOOKUP(F31,'Risk-o-meter_Jan 31 2025'!$F$2:$G$84,2,0)</f>
        <v>LOW TO MODERATE</v>
      </c>
      <c r="J31" t="b">
        <f t="shared" si="0"/>
        <v>1</v>
      </c>
    </row>
    <row r="32" spans="1:10" x14ac:dyDescent="0.25">
      <c r="A32" s="10">
        <v>31</v>
      </c>
      <c r="B32" s="11" t="s">
        <v>28</v>
      </c>
      <c r="C32" s="3" t="s">
        <v>167</v>
      </c>
      <c r="D32" s="11" t="s">
        <v>63</v>
      </c>
      <c r="E32" s="33"/>
      <c r="F32" s="3" t="s">
        <v>221</v>
      </c>
      <c r="G32" s="10" t="s">
        <v>226</v>
      </c>
      <c r="H32" s="33"/>
      <c r="I32" t="str">
        <f>VLOOKUP(F32,'Risk-o-meter_Jan 31 2025'!$F$2:$G$84,2,0)</f>
        <v>LOW TO MODERATE</v>
      </c>
      <c r="J32" t="b">
        <f t="shared" si="0"/>
        <v>1</v>
      </c>
    </row>
    <row r="33" spans="1:10" x14ac:dyDescent="0.25">
      <c r="A33" s="10">
        <v>32</v>
      </c>
      <c r="B33" s="11" t="s">
        <v>16</v>
      </c>
      <c r="C33" s="3" t="s">
        <v>191</v>
      </c>
      <c r="D33" s="11" t="s">
        <v>63</v>
      </c>
      <c r="E33" s="34"/>
      <c r="F33" s="3" t="s">
        <v>216</v>
      </c>
      <c r="G33" s="10" t="s">
        <v>226</v>
      </c>
      <c r="H33" s="34"/>
      <c r="I33" t="str">
        <f>VLOOKUP(F33,'Risk-o-meter_Jan 31 2025'!$F$2:$G$84,2,0)</f>
        <v>LOW TO MODERATE</v>
      </c>
      <c r="J33" t="b">
        <f t="shared" si="0"/>
        <v>1</v>
      </c>
    </row>
    <row r="34" spans="1:10" ht="71.25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2"/>
      <c r="F34" s="3" t="s">
        <v>71</v>
      </c>
      <c r="G34" s="10" t="s">
        <v>65</v>
      </c>
      <c r="H34" s="32"/>
      <c r="I34" t="str">
        <f>VLOOKUP(F34,'Risk-o-meter_Jan 31 2025'!$F$2:$G$84,2,0)</f>
        <v>MODERATELY HIGH</v>
      </c>
      <c r="J34" t="b">
        <f t="shared" si="0"/>
        <v>1</v>
      </c>
    </row>
    <row r="35" spans="1:10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4"/>
      <c r="F35" s="3" t="s">
        <v>223</v>
      </c>
      <c r="G35" s="10" t="s">
        <v>65</v>
      </c>
      <c r="H35" s="33"/>
      <c r="I35" t="str">
        <f>VLOOKUP(F35,'Risk-o-meter_Jan 31 2025'!$F$2:$G$84,2,0)</f>
        <v>Moderately High</v>
      </c>
      <c r="J35" t="b">
        <f t="shared" si="0"/>
        <v>1</v>
      </c>
    </row>
    <row r="36" spans="1:10" ht="21.75" customHeight="1" x14ac:dyDescent="0.25">
      <c r="A36" s="10">
        <v>35</v>
      </c>
      <c r="B36" s="11" t="s">
        <v>55</v>
      </c>
      <c r="C36" s="3" t="s">
        <v>170</v>
      </c>
      <c r="D36" s="11" t="s">
        <v>66</v>
      </c>
      <c r="E36" s="32"/>
      <c r="F36" s="3" t="s">
        <v>132</v>
      </c>
      <c r="G36" s="10" t="s">
        <v>65</v>
      </c>
      <c r="H36" s="33"/>
      <c r="I36" t="str">
        <f>VLOOKUP(F36,'Risk-o-meter_Jan 31 2025'!$F$2:$G$84,2,0)</f>
        <v>Moderately High</v>
      </c>
      <c r="J36" t="b">
        <f t="shared" si="0"/>
        <v>1</v>
      </c>
    </row>
    <row r="37" spans="1:10" ht="24" customHeight="1" x14ac:dyDescent="0.25">
      <c r="A37" s="10">
        <v>36</v>
      </c>
      <c r="B37" s="11" t="s">
        <v>54</v>
      </c>
      <c r="C37" s="3" t="s">
        <v>224</v>
      </c>
      <c r="D37" s="11" t="s">
        <v>66</v>
      </c>
      <c r="E37" s="33"/>
      <c r="F37" s="3" t="s">
        <v>132</v>
      </c>
      <c r="G37" s="10" t="s">
        <v>65</v>
      </c>
      <c r="H37" s="34"/>
      <c r="I37" t="str">
        <f>VLOOKUP(F37,'Risk-o-meter_Jan 31 2025'!$F$2:$G$84,2,0)</f>
        <v>Moderately High</v>
      </c>
      <c r="J37" t="b">
        <f t="shared" si="0"/>
        <v>1</v>
      </c>
    </row>
    <row r="38" spans="1:10" ht="13.5" customHeight="1" x14ac:dyDescent="0.25">
      <c r="A38" s="10">
        <v>37</v>
      </c>
      <c r="B38" s="11" t="s">
        <v>59</v>
      </c>
      <c r="C38" s="3" t="s">
        <v>189</v>
      </c>
      <c r="D38" s="11" t="s">
        <v>66</v>
      </c>
      <c r="E38" s="33"/>
      <c r="F38" s="3" t="s">
        <v>70</v>
      </c>
      <c r="G38" s="10" t="s">
        <v>66</v>
      </c>
      <c r="H38" s="32"/>
      <c r="I38" t="str">
        <f>VLOOKUP(F38,'Risk-o-meter_Jan 31 2025'!$F$2:$G$84,2,0)</f>
        <v>HIGH</v>
      </c>
      <c r="J38" t="b">
        <f t="shared" si="0"/>
        <v>1</v>
      </c>
    </row>
    <row r="39" spans="1:10" ht="21.75" customHeight="1" x14ac:dyDescent="0.25">
      <c r="A39" s="10">
        <v>38</v>
      </c>
      <c r="B39" s="11" t="s">
        <v>49</v>
      </c>
      <c r="C39" s="3" t="s">
        <v>196</v>
      </c>
      <c r="D39" s="11" t="s">
        <v>66</v>
      </c>
      <c r="E39" s="33"/>
      <c r="F39" s="3" t="s">
        <v>69</v>
      </c>
      <c r="G39" s="10" t="s">
        <v>66</v>
      </c>
      <c r="H39" s="33"/>
      <c r="I39" t="str">
        <f>VLOOKUP(F39,'Risk-o-meter_Jan 31 2025'!$F$2:$G$84,2,0)</f>
        <v>High</v>
      </c>
      <c r="J39" t="b">
        <f t="shared" si="0"/>
        <v>1</v>
      </c>
    </row>
    <row r="40" spans="1:10" ht="20.25" customHeight="1" x14ac:dyDescent="0.25">
      <c r="A40" s="10">
        <v>39</v>
      </c>
      <c r="B40" s="11" t="s">
        <v>105</v>
      </c>
      <c r="C40" s="3" t="s">
        <v>106</v>
      </c>
      <c r="D40" s="11" t="s">
        <v>66</v>
      </c>
      <c r="E40" s="34"/>
      <c r="F40" s="3" t="s">
        <v>69</v>
      </c>
      <c r="G40" s="10" t="s">
        <v>66</v>
      </c>
      <c r="H40" s="33"/>
      <c r="I40" t="str">
        <f>VLOOKUP(F40,'Risk-o-meter_Jan 31 2025'!$F$2:$G$84,2,0)</f>
        <v>High</v>
      </c>
      <c r="J40" t="b">
        <f t="shared" si="0"/>
        <v>1</v>
      </c>
    </row>
    <row r="41" spans="1:10" x14ac:dyDescent="0.25">
      <c r="A41" s="10">
        <v>40</v>
      </c>
      <c r="B41" s="11" t="s">
        <v>154</v>
      </c>
      <c r="C41" s="3" t="s">
        <v>153</v>
      </c>
      <c r="D41" s="11" t="s">
        <v>61</v>
      </c>
      <c r="E41" s="32"/>
      <c r="F41" s="3" t="s">
        <v>70</v>
      </c>
      <c r="G41" s="10" t="s">
        <v>66</v>
      </c>
      <c r="H41" s="34"/>
      <c r="I41" t="str">
        <f>VLOOKUP(F41,'Risk-o-meter_Jan 31 2025'!$F$2:$G$84,2,0)</f>
        <v>HIGH</v>
      </c>
      <c r="J41" t="b">
        <f t="shared" si="0"/>
        <v>1</v>
      </c>
    </row>
    <row r="42" spans="1:10" x14ac:dyDescent="0.25">
      <c r="A42" s="10">
        <v>41</v>
      </c>
      <c r="B42" s="11" t="s">
        <v>35</v>
      </c>
      <c r="C42" s="3" t="s">
        <v>186</v>
      </c>
      <c r="D42" s="11" t="s">
        <v>61</v>
      </c>
      <c r="E42" s="33"/>
      <c r="F42" s="3" t="s">
        <v>80</v>
      </c>
      <c r="G42" s="10" t="s">
        <v>61</v>
      </c>
      <c r="H42" s="32"/>
      <c r="I42" t="str">
        <f>VLOOKUP(F42,'Risk-o-meter_Jan 31 2025'!$F$2:$G$84,2,0)</f>
        <v>Very High</v>
      </c>
      <c r="J42" t="b">
        <f t="shared" si="0"/>
        <v>1</v>
      </c>
    </row>
    <row r="43" spans="1:10" x14ac:dyDescent="0.25">
      <c r="A43" s="10">
        <v>42</v>
      </c>
      <c r="B43" s="11" t="s">
        <v>33</v>
      </c>
      <c r="C43" s="3" t="s">
        <v>187</v>
      </c>
      <c r="D43" s="11" t="s">
        <v>61</v>
      </c>
      <c r="E43" s="33"/>
      <c r="F43" s="3" t="s">
        <v>74</v>
      </c>
      <c r="G43" s="10" t="s">
        <v>61</v>
      </c>
      <c r="H43" s="33"/>
      <c r="I43" t="str">
        <f>VLOOKUP(F43,'Risk-o-meter_Jan 31 2025'!$F$2:$G$84,2,0)</f>
        <v>Very High</v>
      </c>
      <c r="J43" t="b">
        <f t="shared" si="0"/>
        <v>1</v>
      </c>
    </row>
    <row r="44" spans="1:10" x14ac:dyDescent="0.25">
      <c r="A44" s="10">
        <v>43</v>
      </c>
      <c r="B44" s="11" t="s">
        <v>46</v>
      </c>
      <c r="C44" s="3" t="s">
        <v>171</v>
      </c>
      <c r="D44" s="11" t="s">
        <v>61</v>
      </c>
      <c r="E44" s="33"/>
      <c r="F44" s="3" t="s">
        <v>155</v>
      </c>
      <c r="G44" s="10" t="s">
        <v>61</v>
      </c>
      <c r="H44" s="33"/>
      <c r="I44" t="str">
        <f>VLOOKUP(F44,'Risk-o-meter_Jan 31 2025'!$F$2:$G$84,2,0)</f>
        <v>Very High</v>
      </c>
      <c r="J44" t="b">
        <f t="shared" si="0"/>
        <v>1</v>
      </c>
    </row>
    <row r="45" spans="1:10" ht="19.5" customHeight="1" x14ac:dyDescent="0.25">
      <c r="A45" s="10">
        <v>44</v>
      </c>
      <c r="B45" s="11" t="s">
        <v>32</v>
      </c>
      <c r="C45" s="3" t="s">
        <v>188</v>
      </c>
      <c r="D45" s="11" t="s">
        <v>61</v>
      </c>
      <c r="E45" s="33"/>
      <c r="F45" s="3" t="s">
        <v>232</v>
      </c>
      <c r="G45" s="10" t="s">
        <v>61</v>
      </c>
      <c r="H45" s="33"/>
      <c r="I45" t="str">
        <f>VLOOKUP(F45,'Risk-o-meter_Jan 31 2025'!$F$2:$G$84,2,0)</f>
        <v>Very High</v>
      </c>
      <c r="J45" t="b">
        <f t="shared" si="0"/>
        <v>1</v>
      </c>
    </row>
    <row r="46" spans="1:10" ht="14.25" customHeight="1" x14ac:dyDescent="0.25">
      <c r="A46" s="10">
        <v>45</v>
      </c>
      <c r="B46" s="11" t="s">
        <v>37</v>
      </c>
      <c r="C46" s="3" t="s">
        <v>172</v>
      </c>
      <c r="D46" s="11" t="s">
        <v>61</v>
      </c>
      <c r="E46" s="33"/>
      <c r="F46" s="3" t="s">
        <v>74</v>
      </c>
      <c r="G46" s="10" t="s">
        <v>61</v>
      </c>
      <c r="H46" s="33"/>
      <c r="I46" t="str">
        <f>VLOOKUP(F46,'Risk-o-meter_Jan 31 2025'!$F$2:$G$84,2,0)</f>
        <v>Very High</v>
      </c>
      <c r="J46" t="b">
        <f t="shared" si="0"/>
        <v>1</v>
      </c>
    </row>
    <row r="47" spans="1:10" x14ac:dyDescent="0.25">
      <c r="A47" s="10">
        <v>46</v>
      </c>
      <c r="B47" s="11" t="s">
        <v>48</v>
      </c>
      <c r="C47" s="3" t="s">
        <v>96</v>
      </c>
      <c r="D47" s="11" t="s">
        <v>61</v>
      </c>
      <c r="E47" s="33"/>
      <c r="F47" s="3" t="s">
        <v>73</v>
      </c>
      <c r="G47" s="10" t="s">
        <v>61</v>
      </c>
      <c r="H47" s="33"/>
      <c r="I47" t="str">
        <f>VLOOKUP(F47,'Risk-o-meter_Jan 31 2025'!$F$2:$G$84,2,0)</f>
        <v>Very High</v>
      </c>
      <c r="J47" t="b">
        <f t="shared" si="0"/>
        <v>1</v>
      </c>
    </row>
    <row r="48" spans="1:10" x14ac:dyDescent="0.25">
      <c r="A48" s="10">
        <v>47</v>
      </c>
      <c r="B48" s="11" t="s">
        <v>18</v>
      </c>
      <c r="C48" s="3" t="s">
        <v>190</v>
      </c>
      <c r="D48" s="11" t="s">
        <v>61</v>
      </c>
      <c r="E48" s="33"/>
      <c r="F48" s="3" t="s">
        <v>232</v>
      </c>
      <c r="G48" s="10" t="s">
        <v>61</v>
      </c>
      <c r="H48" s="33"/>
      <c r="I48" t="str">
        <f>VLOOKUP(F48,'Risk-o-meter_Jan 31 2025'!$F$2:$G$84,2,0)</f>
        <v>Very High</v>
      </c>
      <c r="J48" t="b">
        <f t="shared" si="0"/>
        <v>1</v>
      </c>
    </row>
    <row r="49" spans="1:10" x14ac:dyDescent="0.25">
      <c r="A49" s="10">
        <v>48</v>
      </c>
      <c r="B49" s="11" t="s">
        <v>39</v>
      </c>
      <c r="C49" s="3" t="s">
        <v>193</v>
      </c>
      <c r="D49" s="11" t="s">
        <v>61</v>
      </c>
      <c r="E49" s="33"/>
      <c r="F49" s="3" t="s">
        <v>78</v>
      </c>
      <c r="G49" s="10" t="s">
        <v>61</v>
      </c>
      <c r="H49" s="33"/>
      <c r="I49" t="str">
        <f>VLOOKUP(F49,'Risk-o-meter_Jan 31 2025'!$F$2:$G$84,2,0)</f>
        <v>Very High</v>
      </c>
      <c r="J49" t="b">
        <f t="shared" si="0"/>
        <v>1</v>
      </c>
    </row>
    <row r="50" spans="1:10" x14ac:dyDescent="0.25">
      <c r="A50" s="10">
        <v>49</v>
      </c>
      <c r="B50" s="11" t="s">
        <v>17</v>
      </c>
      <c r="C50" s="3" t="s">
        <v>225</v>
      </c>
      <c r="D50" s="11" t="s">
        <v>61</v>
      </c>
      <c r="E50" s="33"/>
      <c r="F50" s="3" t="s">
        <v>74</v>
      </c>
      <c r="G50" s="10" t="s">
        <v>61</v>
      </c>
      <c r="H50" s="33"/>
      <c r="I50" t="str">
        <f>VLOOKUP(F50,'Risk-o-meter_Jan 31 2025'!$F$2:$G$84,2,0)</f>
        <v>Very High</v>
      </c>
      <c r="J50" t="b">
        <f t="shared" si="0"/>
        <v>1</v>
      </c>
    </row>
    <row r="51" spans="1:10" x14ac:dyDescent="0.25">
      <c r="A51" s="10">
        <v>50</v>
      </c>
      <c r="B51" s="11" t="s">
        <v>60</v>
      </c>
      <c r="C51" s="3" t="s">
        <v>194</v>
      </c>
      <c r="D51" s="11" t="s">
        <v>61</v>
      </c>
      <c r="E51" s="33"/>
      <c r="F51" s="3" t="s">
        <v>74</v>
      </c>
      <c r="G51" s="10" t="s">
        <v>61</v>
      </c>
      <c r="H51" s="33"/>
      <c r="I51" t="str">
        <f>VLOOKUP(F51,'Risk-o-meter_Jan 31 2025'!$F$2:$G$84,2,0)</f>
        <v>Very High</v>
      </c>
      <c r="J51" t="b">
        <f t="shared" si="0"/>
        <v>1</v>
      </c>
    </row>
    <row r="52" spans="1:10" x14ac:dyDescent="0.25">
      <c r="A52" s="10">
        <v>51</v>
      </c>
      <c r="B52" s="11" t="s">
        <v>42</v>
      </c>
      <c r="C52" s="3" t="s">
        <v>173</v>
      </c>
      <c r="D52" s="11" t="s">
        <v>61</v>
      </c>
      <c r="E52" s="33"/>
      <c r="F52" s="3" t="s">
        <v>74</v>
      </c>
      <c r="G52" s="10" t="s">
        <v>61</v>
      </c>
      <c r="H52" s="33"/>
      <c r="I52" t="str">
        <f>VLOOKUP(F52,'Risk-o-meter_Jan 31 2025'!$F$2:$G$84,2,0)</f>
        <v>Very High</v>
      </c>
      <c r="J52" t="b">
        <f t="shared" si="0"/>
        <v>1</v>
      </c>
    </row>
    <row r="53" spans="1:10" x14ac:dyDescent="0.25">
      <c r="A53" s="10">
        <v>52</v>
      </c>
      <c r="B53" s="11" t="s">
        <v>43</v>
      </c>
      <c r="C53" s="3" t="s">
        <v>197</v>
      </c>
      <c r="D53" s="11" t="s">
        <v>61</v>
      </c>
      <c r="E53" s="33"/>
      <c r="F53" s="3" t="s">
        <v>77</v>
      </c>
      <c r="G53" s="10" t="s">
        <v>61</v>
      </c>
      <c r="H53" s="33"/>
      <c r="I53" t="str">
        <f>VLOOKUP(F53,'Risk-o-meter_Jan 31 2025'!$F$2:$G$84,2,0)</f>
        <v>Very High</v>
      </c>
      <c r="J53" t="b">
        <f t="shared" si="0"/>
        <v>1</v>
      </c>
    </row>
    <row r="54" spans="1:10" x14ac:dyDescent="0.25">
      <c r="A54" s="10">
        <v>53</v>
      </c>
      <c r="B54" s="11" t="s">
        <v>57</v>
      </c>
      <c r="C54" s="3" t="s">
        <v>174</v>
      </c>
      <c r="D54" s="11" t="s">
        <v>61</v>
      </c>
      <c r="E54" s="33"/>
      <c r="F54" s="3" t="s">
        <v>233</v>
      </c>
      <c r="G54" s="10" t="s">
        <v>61</v>
      </c>
      <c r="H54" s="33"/>
      <c r="I54" t="str">
        <f>VLOOKUP(F54,'Risk-o-meter_Jan 31 2025'!$F$2:$G$84,2,0)</f>
        <v>Very High</v>
      </c>
      <c r="J54" t="b">
        <f t="shared" si="0"/>
        <v>1</v>
      </c>
    </row>
    <row r="55" spans="1:10" x14ac:dyDescent="0.25">
      <c r="A55" s="10">
        <v>54</v>
      </c>
      <c r="B55" s="11" t="s">
        <v>34</v>
      </c>
      <c r="C55" s="3" t="s">
        <v>175</v>
      </c>
      <c r="D55" s="11" t="s">
        <v>61</v>
      </c>
      <c r="E55" s="33"/>
      <c r="F55" s="3" t="s">
        <v>79</v>
      </c>
      <c r="G55" s="10" t="s">
        <v>61</v>
      </c>
      <c r="H55" s="33"/>
      <c r="I55" t="str">
        <f>VLOOKUP(F55,'Risk-o-meter_Jan 31 2025'!$F$2:$G$84,2,0)</f>
        <v>Very High</v>
      </c>
      <c r="J55" t="b">
        <f t="shared" si="0"/>
        <v>1</v>
      </c>
    </row>
    <row r="56" spans="1:10" x14ac:dyDescent="0.25">
      <c r="A56" s="10">
        <v>55</v>
      </c>
      <c r="B56" s="11" t="s">
        <v>36</v>
      </c>
      <c r="C56" s="3" t="s">
        <v>200</v>
      </c>
      <c r="D56" s="11" t="s">
        <v>61</v>
      </c>
      <c r="E56" s="33"/>
      <c r="F56" s="3" t="s">
        <v>234</v>
      </c>
      <c r="G56" s="10" t="s">
        <v>61</v>
      </c>
      <c r="H56" s="33"/>
      <c r="I56" t="str">
        <f>VLOOKUP(F56,'Risk-o-meter_Jan 31 2025'!$F$2:$G$84,2,0)</f>
        <v>Very High</v>
      </c>
      <c r="J56" t="b">
        <f t="shared" si="0"/>
        <v>1</v>
      </c>
    </row>
    <row r="57" spans="1:10" x14ac:dyDescent="0.25">
      <c r="A57" s="10">
        <v>56</v>
      </c>
      <c r="B57" s="11" t="s">
        <v>40</v>
      </c>
      <c r="C57" s="3" t="s">
        <v>201</v>
      </c>
      <c r="D57" s="11" t="s">
        <v>61</v>
      </c>
      <c r="E57" s="33"/>
      <c r="F57" s="3" t="s">
        <v>141</v>
      </c>
      <c r="G57" s="10" t="s">
        <v>61</v>
      </c>
      <c r="H57" s="33"/>
      <c r="I57" t="str">
        <f>VLOOKUP(F57,'Risk-o-meter_Jan 31 2025'!$F$2:$G$84,2,0)</f>
        <v>Very High</v>
      </c>
      <c r="J57" t="b">
        <f t="shared" si="0"/>
        <v>1</v>
      </c>
    </row>
    <row r="58" spans="1:10" x14ac:dyDescent="0.25">
      <c r="A58" s="10">
        <v>57</v>
      </c>
      <c r="B58" s="11" t="s">
        <v>38</v>
      </c>
      <c r="C58" s="3" t="s">
        <v>202</v>
      </c>
      <c r="D58" s="11" t="s">
        <v>61</v>
      </c>
      <c r="E58" s="33"/>
      <c r="F58" s="3" t="s">
        <v>94</v>
      </c>
      <c r="G58" s="10" t="s">
        <v>61</v>
      </c>
      <c r="H58" s="33"/>
      <c r="I58" t="str">
        <f>VLOOKUP(F58,'Risk-o-meter_Jan 31 2025'!$F$2:$G$84,2,0)</f>
        <v>Very High</v>
      </c>
      <c r="J58" t="b">
        <f t="shared" si="0"/>
        <v>1</v>
      </c>
    </row>
    <row r="59" spans="1:10" x14ac:dyDescent="0.25">
      <c r="A59" s="10">
        <v>58</v>
      </c>
      <c r="B59" s="11" t="s">
        <v>41</v>
      </c>
      <c r="C59" s="3" t="s">
        <v>203</v>
      </c>
      <c r="D59" s="11" t="s">
        <v>61</v>
      </c>
      <c r="E59" s="33"/>
      <c r="F59" s="3" t="s">
        <v>76</v>
      </c>
      <c r="G59" s="10" t="s">
        <v>61</v>
      </c>
      <c r="H59" s="33"/>
      <c r="I59" t="str">
        <f>VLOOKUP(F59,'Risk-o-meter_Jan 31 2025'!$F$2:$G$84,2,0)</f>
        <v>Very High</v>
      </c>
      <c r="J59" t="b">
        <f t="shared" si="0"/>
        <v>1</v>
      </c>
    </row>
    <row r="60" spans="1:10" x14ac:dyDescent="0.25">
      <c r="A60" s="10">
        <v>59</v>
      </c>
      <c r="B60" s="11" t="s">
        <v>50</v>
      </c>
      <c r="C60" s="3" t="s">
        <v>97</v>
      </c>
      <c r="D60" s="11" t="s">
        <v>61</v>
      </c>
      <c r="E60" s="33"/>
      <c r="F60" s="3" t="s">
        <v>73</v>
      </c>
      <c r="G60" s="10" t="s">
        <v>61</v>
      </c>
      <c r="H60" s="33"/>
      <c r="I60" t="str">
        <f>VLOOKUP(F60,'Risk-o-meter_Jan 31 2025'!$F$2:$G$84,2,0)</f>
        <v>Very High</v>
      </c>
      <c r="J60" t="b">
        <f t="shared" si="0"/>
        <v>1</v>
      </c>
    </row>
    <row r="61" spans="1:10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3"/>
      <c r="F61" s="3" t="s">
        <v>235</v>
      </c>
      <c r="G61" s="10" t="s">
        <v>61</v>
      </c>
      <c r="H61" s="33"/>
      <c r="I61" t="str">
        <f>VLOOKUP(F61,'Risk-o-meter_Jan 31 2025'!$F$2:$G$84,2,0)</f>
        <v>Very High</v>
      </c>
      <c r="J61" t="b">
        <f t="shared" si="0"/>
        <v>1</v>
      </c>
    </row>
    <row r="62" spans="1:10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0" t="s">
        <v>61</v>
      </c>
      <c r="H62" s="33"/>
      <c r="I62" t="str">
        <f>VLOOKUP(F62,'Risk-o-meter_Jan 31 2025'!$F$2:$G$84,2,0)</f>
        <v>Very High</v>
      </c>
      <c r="J62" t="b">
        <f t="shared" si="0"/>
        <v>1</v>
      </c>
    </row>
    <row r="63" spans="1:10" x14ac:dyDescent="0.25">
      <c r="A63" s="10">
        <v>62</v>
      </c>
      <c r="B63" s="11" t="s">
        <v>52</v>
      </c>
      <c r="C63" s="3" t="s">
        <v>206</v>
      </c>
      <c r="D63" s="11" t="s">
        <v>61</v>
      </c>
      <c r="E63" s="33"/>
      <c r="F63" s="3" t="s">
        <v>81</v>
      </c>
      <c r="G63" s="10" t="s">
        <v>61</v>
      </c>
      <c r="H63" s="33"/>
      <c r="I63" t="str">
        <f>VLOOKUP(F63,'Risk-o-meter_Jan 31 2025'!$F$2:$G$84,2,0)</f>
        <v>Very High</v>
      </c>
      <c r="J63" t="b">
        <f t="shared" si="0"/>
        <v>1</v>
      </c>
    </row>
    <row r="64" spans="1:10" x14ac:dyDescent="0.25">
      <c r="A64" s="10">
        <v>63</v>
      </c>
      <c r="B64" s="11" t="s">
        <v>9</v>
      </c>
      <c r="C64" s="3" t="s">
        <v>228</v>
      </c>
      <c r="D64" s="11" t="s">
        <v>61</v>
      </c>
      <c r="E64" s="33"/>
      <c r="F64" s="3" t="s">
        <v>236</v>
      </c>
      <c r="G64" s="10" t="s">
        <v>61</v>
      </c>
      <c r="H64" s="33"/>
      <c r="I64" t="str">
        <f>VLOOKUP(F64,'Risk-o-meter_Jan 31 2025'!$F$2:$G$84,2,0)</f>
        <v>Very High</v>
      </c>
      <c r="J64" t="b">
        <f t="shared" si="0"/>
        <v>1</v>
      </c>
    </row>
    <row r="65" spans="1:10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3"/>
      <c r="F65" s="3" t="s">
        <v>75</v>
      </c>
      <c r="G65" s="10" t="s">
        <v>61</v>
      </c>
      <c r="H65" s="33"/>
      <c r="I65" t="str">
        <f>VLOOKUP(F65,'Risk-o-meter_Jan 31 2025'!$F$2:$G$84,2,0)</f>
        <v>Very High</v>
      </c>
      <c r="J65" t="b">
        <f t="shared" si="0"/>
        <v>1</v>
      </c>
    </row>
    <row r="66" spans="1:10" x14ac:dyDescent="0.25">
      <c r="A66" s="10">
        <v>65</v>
      </c>
      <c r="B66" s="11" t="s">
        <v>44</v>
      </c>
      <c r="C66" s="3" t="s">
        <v>6</v>
      </c>
      <c r="D66" s="11" t="s">
        <v>61</v>
      </c>
      <c r="E66" s="33"/>
      <c r="F66" s="3" t="s">
        <v>82</v>
      </c>
      <c r="G66" s="10" t="s">
        <v>61</v>
      </c>
      <c r="H66" s="33"/>
      <c r="I66" t="str">
        <f>VLOOKUP(F66,'Risk-o-meter_Jan 31 2025'!$F$2:$G$84,2,0)</f>
        <v>Very High</v>
      </c>
      <c r="J66" t="b">
        <f t="shared" si="0"/>
        <v>1</v>
      </c>
    </row>
    <row r="67" spans="1:10" x14ac:dyDescent="0.25">
      <c r="A67" s="10">
        <v>66</v>
      </c>
      <c r="B67" s="11" t="s">
        <v>53</v>
      </c>
      <c r="C67" s="3" t="s">
        <v>7</v>
      </c>
      <c r="D67" s="11" t="s">
        <v>61</v>
      </c>
      <c r="E67" s="33"/>
      <c r="F67" s="3" t="s">
        <v>72</v>
      </c>
      <c r="G67" s="10" t="s">
        <v>61</v>
      </c>
      <c r="H67" s="33"/>
      <c r="I67" t="str">
        <f>VLOOKUP(F67,'Risk-o-meter_Jan 31 2025'!$F$2:$G$84,2,0)</f>
        <v>Very High</v>
      </c>
      <c r="J67" t="b">
        <f t="shared" ref="J67:J86" si="1">I67=G67</f>
        <v>1</v>
      </c>
    </row>
    <row r="68" spans="1:10" x14ac:dyDescent="0.25">
      <c r="A68" s="10">
        <v>67</v>
      </c>
      <c r="B68" s="11" t="s">
        <v>45</v>
      </c>
      <c r="C68" s="3" t="s">
        <v>176</v>
      </c>
      <c r="D68" s="11" t="s">
        <v>61</v>
      </c>
      <c r="E68" s="33"/>
      <c r="F68" s="3" t="s">
        <v>74</v>
      </c>
      <c r="G68" s="10" t="s">
        <v>61</v>
      </c>
      <c r="H68" s="33"/>
      <c r="I68" t="str">
        <f>VLOOKUP(F68,'Risk-o-meter_Jan 31 2025'!$F$2:$G$84,2,0)</f>
        <v>Very High</v>
      </c>
      <c r="J68" t="b">
        <f t="shared" si="1"/>
        <v>1</v>
      </c>
    </row>
    <row r="69" spans="1:10" x14ac:dyDescent="0.25">
      <c r="A69" s="10">
        <v>68</v>
      </c>
      <c r="B69" s="11" t="s">
        <v>87</v>
      </c>
      <c r="C69" s="3" t="s">
        <v>229</v>
      </c>
      <c r="D69" s="11" t="s">
        <v>61</v>
      </c>
      <c r="E69" s="33"/>
      <c r="F69" s="3" t="s">
        <v>235</v>
      </c>
      <c r="G69" s="10" t="s">
        <v>61</v>
      </c>
      <c r="H69" s="33"/>
      <c r="I69" t="str">
        <f>VLOOKUP(F69,'Risk-o-meter_Jan 31 2025'!$F$2:$G$84,2,0)</f>
        <v>Very High</v>
      </c>
      <c r="J69" t="b">
        <f t="shared" si="1"/>
        <v>1</v>
      </c>
    </row>
    <row r="70" spans="1:10" x14ac:dyDescent="0.25">
      <c r="A70" s="10">
        <v>69</v>
      </c>
      <c r="B70" s="11" t="s">
        <v>89</v>
      </c>
      <c r="C70" s="3" t="s">
        <v>230</v>
      </c>
      <c r="D70" s="11" t="s">
        <v>61</v>
      </c>
      <c r="E70" s="33"/>
      <c r="F70" s="3" t="s">
        <v>237</v>
      </c>
      <c r="G70" s="10" t="s">
        <v>61</v>
      </c>
      <c r="H70" s="33"/>
      <c r="I70" t="str">
        <f>VLOOKUP(F70,'Risk-o-meter_Jan 31 2025'!$F$2:$G$84,2,0)</f>
        <v>Very High</v>
      </c>
      <c r="J70" t="b">
        <f t="shared" si="1"/>
        <v>1</v>
      </c>
    </row>
    <row r="71" spans="1:10" x14ac:dyDescent="0.25">
      <c r="A71" s="10">
        <v>70</v>
      </c>
      <c r="B71" s="11" t="s">
        <v>93</v>
      </c>
      <c r="C71" s="3" t="s">
        <v>92</v>
      </c>
      <c r="D71" s="11" t="s">
        <v>61</v>
      </c>
      <c r="E71" s="33"/>
      <c r="F71" s="3" t="s">
        <v>95</v>
      </c>
      <c r="G71" s="10" t="s">
        <v>61</v>
      </c>
      <c r="H71" s="33"/>
      <c r="I71" t="str">
        <f>VLOOKUP(F71,'Risk-o-meter_Jan 31 2025'!$F$2:$G$84,2,0)</f>
        <v>Very High</v>
      </c>
      <c r="J71" t="b">
        <f t="shared" si="1"/>
        <v>1</v>
      </c>
    </row>
    <row r="72" spans="1:10" x14ac:dyDescent="0.25">
      <c r="A72" s="10">
        <v>71</v>
      </c>
      <c r="B72" s="11" t="s">
        <v>126</v>
      </c>
      <c r="C72" s="3" t="s">
        <v>124</v>
      </c>
      <c r="D72" s="11" t="s">
        <v>61</v>
      </c>
      <c r="E72" s="33"/>
      <c r="F72" s="3" t="s">
        <v>129</v>
      </c>
      <c r="G72" s="10" t="s">
        <v>61</v>
      </c>
      <c r="H72" s="33"/>
      <c r="I72" t="str">
        <f>VLOOKUP(F72,'Risk-o-meter_Jan 31 2025'!$F$2:$G$84,2,0)</f>
        <v>Very High</v>
      </c>
      <c r="J72" t="b">
        <f t="shared" si="1"/>
        <v>1</v>
      </c>
    </row>
    <row r="73" spans="1:10" x14ac:dyDescent="0.25">
      <c r="A73" s="10">
        <v>72</v>
      </c>
      <c r="B73" s="11" t="s">
        <v>127</v>
      </c>
      <c r="C73" s="3" t="s">
        <v>125</v>
      </c>
      <c r="D73" s="11" t="s">
        <v>61</v>
      </c>
      <c r="E73" s="33"/>
      <c r="F73" s="3" t="s">
        <v>129</v>
      </c>
      <c r="G73" s="10" t="s">
        <v>61</v>
      </c>
      <c r="H73" s="33"/>
      <c r="I73" t="str">
        <f>VLOOKUP(F73,'Risk-o-meter_Jan 31 2025'!$F$2:$G$84,2,0)</f>
        <v>Very High</v>
      </c>
      <c r="J73" t="b">
        <f t="shared" si="1"/>
        <v>1</v>
      </c>
    </row>
    <row r="74" spans="1:10" x14ac:dyDescent="0.25">
      <c r="A74" s="10">
        <v>73</v>
      </c>
      <c r="B74" s="11" t="s">
        <v>139</v>
      </c>
      <c r="C74" s="3" t="s">
        <v>138</v>
      </c>
      <c r="D74" s="11" t="s">
        <v>61</v>
      </c>
      <c r="E74" s="33"/>
      <c r="F74" s="3" t="s">
        <v>140</v>
      </c>
      <c r="G74" s="10" t="s">
        <v>61</v>
      </c>
      <c r="H74" s="33"/>
      <c r="I74" t="str">
        <f>VLOOKUP(F74,'Risk-o-meter_Jan 31 2025'!$F$2:$G$84,2,0)</f>
        <v>Very High</v>
      </c>
      <c r="J74" t="b">
        <f t="shared" si="1"/>
        <v>1</v>
      </c>
    </row>
    <row r="75" spans="1:10" x14ac:dyDescent="0.25">
      <c r="A75" s="10">
        <v>74</v>
      </c>
      <c r="B75" s="11" t="s">
        <v>149</v>
      </c>
      <c r="C75" s="3" t="s">
        <v>231</v>
      </c>
      <c r="D75" s="11" t="s">
        <v>61</v>
      </c>
      <c r="E75" s="33"/>
      <c r="F75" s="3" t="s">
        <v>238</v>
      </c>
      <c r="G75" s="10" t="s">
        <v>61</v>
      </c>
      <c r="H75" s="33"/>
      <c r="I75" t="str">
        <f>VLOOKUP(F75,'Risk-o-meter_Jan 31 2025'!$F$2:$G$84,2,0)</f>
        <v>Very High</v>
      </c>
      <c r="J75" t="b">
        <f t="shared" si="1"/>
        <v>1</v>
      </c>
    </row>
    <row r="76" spans="1:10" x14ac:dyDescent="0.25">
      <c r="A76" s="10">
        <v>75</v>
      </c>
      <c r="B76" s="11" t="s">
        <v>150</v>
      </c>
      <c r="C76" s="3" t="s">
        <v>148</v>
      </c>
      <c r="D76" s="11" t="s">
        <v>61</v>
      </c>
      <c r="E76" s="33"/>
      <c r="F76" s="3" t="s">
        <v>151</v>
      </c>
      <c r="G76" s="10" t="s">
        <v>61</v>
      </c>
      <c r="H76" s="33"/>
      <c r="I76" t="str">
        <f>VLOOKUP(F76,'Risk-o-meter_Jan 31 2025'!$F$2:$G$84,2,0)</f>
        <v>Very High</v>
      </c>
      <c r="J76" t="b">
        <f t="shared" si="1"/>
        <v>1</v>
      </c>
    </row>
    <row r="77" spans="1:10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3"/>
      <c r="F77" s="3" t="s">
        <v>94</v>
      </c>
      <c r="G77" s="10" t="s">
        <v>61</v>
      </c>
      <c r="H77" s="33"/>
      <c r="I77" t="str">
        <f>VLOOKUP(F77,'Risk-o-meter_Jan 31 2025'!$F$2:$G$84,2,0)</f>
        <v>Very High</v>
      </c>
      <c r="J77" t="b">
        <f t="shared" si="1"/>
        <v>1</v>
      </c>
    </row>
    <row r="78" spans="1:10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3"/>
      <c r="F78" s="3" t="s">
        <v>74</v>
      </c>
      <c r="G78" s="10" t="s">
        <v>61</v>
      </c>
      <c r="H78" s="33"/>
      <c r="I78" t="str">
        <f>VLOOKUP(F78,'Risk-o-meter_Jan 31 2025'!$F$2:$G$84,2,0)</f>
        <v>Very High</v>
      </c>
      <c r="J78" t="b">
        <f t="shared" si="1"/>
        <v>1</v>
      </c>
    </row>
    <row r="79" spans="1:10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3"/>
      <c r="F79" s="3" t="s">
        <v>185</v>
      </c>
      <c r="G79" s="10" t="s">
        <v>61</v>
      </c>
      <c r="H79" s="33"/>
      <c r="I79" t="str">
        <f>VLOOKUP(F79,'Risk-o-meter_Jan 31 2025'!$F$2:$G$84,2,0)</f>
        <v>Very High</v>
      </c>
      <c r="J79" t="b">
        <f t="shared" si="1"/>
        <v>1</v>
      </c>
    </row>
    <row r="80" spans="1:10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3"/>
      <c r="F80" s="3" t="s">
        <v>246</v>
      </c>
      <c r="G80" s="10" t="s">
        <v>61</v>
      </c>
      <c r="H80" s="33"/>
      <c r="I80" t="str">
        <f>VLOOKUP(F80,'Risk-o-meter_Jan 31 2025'!$F$2:$G$84,2,0)</f>
        <v>Very High</v>
      </c>
      <c r="J80" t="b">
        <f t="shared" si="1"/>
        <v>1</v>
      </c>
    </row>
    <row r="81" spans="1:10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3"/>
      <c r="F81" s="3" t="s">
        <v>245</v>
      </c>
      <c r="G81" s="10" t="s">
        <v>61</v>
      </c>
      <c r="H81" s="33"/>
      <c r="I81" t="str">
        <f>VLOOKUP(F81,'Risk-o-meter_Jan 31 2025'!$F$2:$G$84,2,0)</f>
        <v>Very High</v>
      </c>
      <c r="J81" t="b">
        <f t="shared" si="1"/>
        <v>1</v>
      </c>
    </row>
    <row r="82" spans="1:10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3"/>
      <c r="F82" s="3" t="s">
        <v>256</v>
      </c>
      <c r="G82" s="10" t="s">
        <v>61</v>
      </c>
      <c r="H82" s="33"/>
      <c r="I82" t="str">
        <f>VLOOKUP(F82,'Risk-o-meter_Jan 31 2025'!$F$2:$G$84,2,0)</f>
        <v>Very High</v>
      </c>
      <c r="J82" t="b">
        <f t="shared" si="1"/>
        <v>1</v>
      </c>
    </row>
    <row r="83" spans="1:10" x14ac:dyDescent="0.25">
      <c r="A83" s="10">
        <v>82</v>
      </c>
      <c r="B83" s="11" t="s">
        <v>253</v>
      </c>
      <c r="C83" s="3" t="s">
        <v>255</v>
      </c>
      <c r="D83" s="11" t="s">
        <v>61</v>
      </c>
      <c r="E83" s="33"/>
      <c r="F83" s="3" t="s">
        <v>94</v>
      </c>
      <c r="G83" s="10" t="s">
        <v>61</v>
      </c>
      <c r="H83" s="33"/>
      <c r="I83" t="str">
        <f>VLOOKUP(F83,'Risk-o-meter_Jan 31 2025'!$F$2:$G$84,2,0)</f>
        <v>Very High</v>
      </c>
      <c r="J83" t="b">
        <f t="shared" si="1"/>
        <v>1</v>
      </c>
    </row>
    <row r="84" spans="1:10" x14ac:dyDescent="0.25">
      <c r="A84" s="10">
        <v>83</v>
      </c>
      <c r="B84" s="11" t="s">
        <v>258</v>
      </c>
      <c r="C84" s="3" t="s">
        <v>257</v>
      </c>
      <c r="D84" s="11" t="s">
        <v>61</v>
      </c>
      <c r="E84" s="33"/>
      <c r="F84" s="3" t="s">
        <v>259</v>
      </c>
      <c r="G84" s="10" t="s">
        <v>61</v>
      </c>
      <c r="H84" s="33"/>
      <c r="I84" t="str">
        <f>VLOOKUP(F84,'Risk-o-meter_Jan 31 2025'!$F$2:$G$84,2,0)</f>
        <v>Very High</v>
      </c>
      <c r="J84" t="b">
        <f t="shared" si="1"/>
        <v>1</v>
      </c>
    </row>
    <row r="85" spans="1:10" x14ac:dyDescent="0.25">
      <c r="A85" s="10">
        <v>84</v>
      </c>
      <c r="B85" s="11" t="s">
        <v>261</v>
      </c>
      <c r="C85" s="3" t="s">
        <v>263</v>
      </c>
      <c r="D85" s="11" t="s">
        <v>61</v>
      </c>
      <c r="E85" s="33"/>
      <c r="F85" s="3" t="s">
        <v>265</v>
      </c>
      <c r="G85" s="10" t="s">
        <v>61</v>
      </c>
      <c r="H85" s="33"/>
      <c r="I85" t="e">
        <f>VLOOKUP(F85,'Risk-o-meter_Jan 31 2025'!$F$2:$G$84,2,0)</f>
        <v>#N/A</v>
      </c>
      <c r="J85" t="e">
        <f t="shared" si="1"/>
        <v>#N/A</v>
      </c>
    </row>
    <row r="86" spans="1:10" x14ac:dyDescent="0.25">
      <c r="A86" s="10">
        <v>85</v>
      </c>
      <c r="B86" s="11" t="s">
        <v>262</v>
      </c>
      <c r="C86" s="3" t="s">
        <v>264</v>
      </c>
      <c r="D86" s="11" t="s">
        <v>61</v>
      </c>
      <c r="E86" s="34"/>
      <c r="F86" s="3" t="s">
        <v>266</v>
      </c>
      <c r="G86" s="10" t="s">
        <v>61</v>
      </c>
      <c r="H86" s="34"/>
      <c r="I86" t="e">
        <f>VLOOKUP(F86,'Risk-o-meter_Jan 31 2025'!$F$2:$G$84,2,0)</f>
        <v>#N/A</v>
      </c>
      <c r="J86" t="e">
        <f t="shared" si="1"/>
        <v>#N/A</v>
      </c>
    </row>
  </sheetData>
  <mergeCells count="13">
    <mergeCell ref="H4:H15"/>
    <mergeCell ref="H16:H28"/>
    <mergeCell ref="H29:H33"/>
    <mergeCell ref="H42:H86"/>
    <mergeCell ref="E34:E35"/>
    <mergeCell ref="H34:H37"/>
    <mergeCell ref="E36:E40"/>
    <mergeCell ref="H38:H41"/>
    <mergeCell ref="E41:E86"/>
    <mergeCell ref="E2:E8"/>
    <mergeCell ref="H2:H3"/>
    <mergeCell ref="E9:E18"/>
    <mergeCell ref="E19:E33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4"/>
  <sheetViews>
    <sheetView topLeftCell="C16" zoomScale="85" zoomScaleNormal="85" workbookViewId="0">
      <selection activeCell="G26" sqref="G2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34.5" customHeight="1" x14ac:dyDescent="0.25">
      <c r="A2" s="10">
        <v>15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0" t="s">
        <v>62</v>
      </c>
      <c r="H2" s="31"/>
    </row>
    <row r="3" spans="1:8" ht="37.5" customHeight="1" x14ac:dyDescent="0.25">
      <c r="A3" s="10">
        <v>21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20" t="s">
        <v>260</v>
      </c>
      <c r="H3" s="31"/>
    </row>
    <row r="4" spans="1:8" ht="64.5" customHeight="1" x14ac:dyDescent="0.25">
      <c r="A4" s="10">
        <v>24</v>
      </c>
      <c r="B4" s="11" t="s">
        <v>11</v>
      </c>
      <c r="C4" s="3" t="s">
        <v>160</v>
      </c>
      <c r="D4" s="11" t="s">
        <v>62</v>
      </c>
      <c r="E4" s="31"/>
      <c r="F4" s="3" t="s">
        <v>135</v>
      </c>
      <c r="G4" s="10" t="s">
        <v>64</v>
      </c>
      <c r="H4" s="31"/>
    </row>
    <row r="5" spans="1:8" ht="37.5" customHeight="1" x14ac:dyDescent="0.25">
      <c r="A5" s="10">
        <v>26</v>
      </c>
      <c r="B5" s="11" t="s">
        <v>12</v>
      </c>
      <c r="C5" s="3" t="s">
        <v>163</v>
      </c>
      <c r="D5" s="11" t="s">
        <v>62</v>
      </c>
      <c r="E5" s="31"/>
      <c r="F5" s="3" t="s">
        <v>248</v>
      </c>
      <c r="G5" s="10" t="s">
        <v>64</v>
      </c>
      <c r="H5" s="31"/>
    </row>
    <row r="6" spans="1:8" ht="37.5" customHeight="1" x14ac:dyDescent="0.25">
      <c r="A6" s="10">
        <v>27</v>
      </c>
      <c r="B6" s="11" t="s">
        <v>13</v>
      </c>
      <c r="C6" s="3" t="s">
        <v>179</v>
      </c>
      <c r="D6" s="11" t="s">
        <v>62</v>
      </c>
      <c r="E6" s="31"/>
      <c r="F6" s="3" t="s">
        <v>248</v>
      </c>
      <c r="G6" s="10" t="s">
        <v>64</v>
      </c>
      <c r="H6" s="31"/>
    </row>
    <row r="7" spans="1:8" ht="29.25" customHeight="1" x14ac:dyDescent="0.25">
      <c r="A7" s="10">
        <v>28</v>
      </c>
      <c r="B7" s="11" t="s">
        <v>14</v>
      </c>
      <c r="C7" s="3" t="s">
        <v>161</v>
      </c>
      <c r="D7" s="11" t="s">
        <v>62</v>
      </c>
      <c r="E7" s="31"/>
      <c r="F7" s="3" t="s">
        <v>135</v>
      </c>
      <c r="G7" s="10" t="s">
        <v>64</v>
      </c>
      <c r="H7" s="31"/>
    </row>
    <row r="8" spans="1:8" ht="21.75" customHeight="1" x14ac:dyDescent="0.25">
      <c r="A8" s="10">
        <v>29</v>
      </c>
      <c r="B8" s="11" t="s">
        <v>15</v>
      </c>
      <c r="C8" s="3" t="s">
        <v>162</v>
      </c>
      <c r="D8" s="11" t="s">
        <v>62</v>
      </c>
      <c r="E8" s="31"/>
      <c r="F8" s="3" t="s">
        <v>135</v>
      </c>
      <c r="G8" s="10" t="s">
        <v>64</v>
      </c>
      <c r="H8" s="31"/>
    </row>
    <row r="9" spans="1:8" x14ac:dyDescent="0.25">
      <c r="A9" s="10">
        <v>13</v>
      </c>
      <c r="B9" s="11" t="s">
        <v>16</v>
      </c>
      <c r="C9" s="3" t="s">
        <v>191</v>
      </c>
      <c r="D9" s="11" t="s">
        <v>64</v>
      </c>
      <c r="E9" s="31"/>
      <c r="F9" s="3" t="s">
        <v>216</v>
      </c>
      <c r="G9" s="10" t="s">
        <v>250</v>
      </c>
      <c r="H9" s="31"/>
    </row>
    <row r="10" spans="1:8" x14ac:dyDescent="0.25">
      <c r="A10" s="10">
        <v>47</v>
      </c>
      <c r="B10" s="11" t="s">
        <v>31</v>
      </c>
      <c r="C10" s="3" t="s">
        <v>208</v>
      </c>
      <c r="D10" s="11" t="s">
        <v>64</v>
      </c>
      <c r="E10" s="31"/>
      <c r="F10" s="3" t="s">
        <v>133</v>
      </c>
      <c r="G10" s="10" t="s">
        <v>64</v>
      </c>
      <c r="H10" s="31"/>
    </row>
    <row r="11" spans="1:8" x14ac:dyDescent="0.25">
      <c r="A11" s="10">
        <v>58</v>
      </c>
      <c r="B11" s="11" t="s">
        <v>109</v>
      </c>
      <c r="C11" s="3" t="s">
        <v>142</v>
      </c>
      <c r="D11" s="11" t="s">
        <v>64</v>
      </c>
      <c r="E11" s="31"/>
      <c r="F11" s="3" t="s">
        <v>108</v>
      </c>
      <c r="G11" s="10" t="s">
        <v>63</v>
      </c>
      <c r="H11" s="31"/>
    </row>
    <row r="12" spans="1:8" ht="41.25" customHeight="1" x14ac:dyDescent="0.25">
      <c r="A12" s="10">
        <v>59</v>
      </c>
      <c r="B12" s="11" t="s">
        <v>111</v>
      </c>
      <c r="C12" s="3" t="s">
        <v>143</v>
      </c>
      <c r="D12" s="11" t="s">
        <v>64</v>
      </c>
      <c r="E12" s="31"/>
      <c r="F12" s="3" t="s">
        <v>108</v>
      </c>
      <c r="G12" s="10" t="s">
        <v>63</v>
      </c>
      <c r="H12" s="31"/>
    </row>
    <row r="13" spans="1:8" x14ac:dyDescent="0.25">
      <c r="A13" s="10">
        <v>62</v>
      </c>
      <c r="B13" s="11" t="s">
        <v>114</v>
      </c>
      <c r="C13" s="3" t="s">
        <v>144</v>
      </c>
      <c r="D13" s="11" t="s">
        <v>64</v>
      </c>
      <c r="E13" s="31"/>
      <c r="F13" s="3" t="s">
        <v>108</v>
      </c>
      <c r="G13" s="10" t="s">
        <v>63</v>
      </c>
      <c r="H13" s="31"/>
    </row>
    <row r="14" spans="1:8" x14ac:dyDescent="0.25">
      <c r="A14" s="10">
        <v>61</v>
      </c>
      <c r="B14" s="11" t="s">
        <v>113</v>
      </c>
      <c r="C14" s="3" t="s">
        <v>115</v>
      </c>
      <c r="D14" s="11" t="s">
        <v>64</v>
      </c>
      <c r="E14" s="31"/>
      <c r="F14" s="3" t="s">
        <v>156</v>
      </c>
      <c r="G14" s="10" t="s">
        <v>64</v>
      </c>
      <c r="H14" s="31"/>
    </row>
    <row r="15" spans="1:8" ht="34.5" customHeight="1" x14ac:dyDescent="0.25">
      <c r="A15" s="10">
        <v>63</v>
      </c>
      <c r="B15" s="11" t="s">
        <v>117</v>
      </c>
      <c r="C15" s="3" t="s">
        <v>116</v>
      </c>
      <c r="D15" s="11" t="s">
        <v>64</v>
      </c>
      <c r="E15" s="31"/>
      <c r="F15" s="3" t="s">
        <v>118</v>
      </c>
      <c r="G15" s="10" t="s">
        <v>64</v>
      </c>
      <c r="H15" s="31"/>
    </row>
    <row r="16" spans="1:8" ht="24" customHeight="1" x14ac:dyDescent="0.25">
      <c r="A16" s="10">
        <v>64</v>
      </c>
      <c r="B16" s="11" t="s">
        <v>120</v>
      </c>
      <c r="C16" s="3" t="s">
        <v>145</v>
      </c>
      <c r="D16" s="11" t="s">
        <v>64</v>
      </c>
      <c r="E16" s="31"/>
      <c r="F16" s="3" t="s">
        <v>133</v>
      </c>
      <c r="G16" s="10" t="s">
        <v>64</v>
      </c>
      <c r="H16" s="31"/>
    </row>
    <row r="17" spans="1:8" x14ac:dyDescent="0.25">
      <c r="A17" s="10">
        <v>65</v>
      </c>
      <c r="B17" s="11" t="s">
        <v>121</v>
      </c>
      <c r="C17" s="3" t="s">
        <v>146</v>
      </c>
      <c r="D17" s="11" t="s">
        <v>64</v>
      </c>
      <c r="E17" s="31"/>
      <c r="F17" s="3" t="s">
        <v>128</v>
      </c>
      <c r="G17" s="10" t="s">
        <v>64</v>
      </c>
      <c r="H17" s="31"/>
    </row>
    <row r="18" spans="1:8" x14ac:dyDescent="0.25">
      <c r="A18" s="10">
        <v>2</v>
      </c>
      <c r="B18" s="11" t="s">
        <v>19</v>
      </c>
      <c r="C18" s="3" t="s">
        <v>181</v>
      </c>
      <c r="D18" s="11" t="s">
        <v>63</v>
      </c>
      <c r="E18" s="31"/>
      <c r="F18" s="3" t="s">
        <v>131</v>
      </c>
      <c r="G18" s="10" t="s">
        <v>64</v>
      </c>
      <c r="H18" s="31"/>
    </row>
    <row r="19" spans="1:8" x14ac:dyDescent="0.25">
      <c r="A19" s="10">
        <v>14</v>
      </c>
      <c r="B19" s="11" t="s">
        <v>22</v>
      </c>
      <c r="C19" s="3" t="s">
        <v>165</v>
      </c>
      <c r="D19" s="11" t="s">
        <v>63</v>
      </c>
      <c r="E19" s="31"/>
      <c r="F19" s="3" t="s">
        <v>133</v>
      </c>
      <c r="G19" s="10" t="s">
        <v>64</v>
      </c>
      <c r="H19" s="31"/>
    </row>
    <row r="20" spans="1:8" x14ac:dyDescent="0.25">
      <c r="A20" s="10">
        <v>20</v>
      </c>
      <c r="B20" s="11" t="s">
        <v>25</v>
      </c>
      <c r="C20" s="3" t="s">
        <v>166</v>
      </c>
      <c r="D20" s="11" t="s">
        <v>63</v>
      </c>
      <c r="E20" s="31"/>
      <c r="F20" s="3" t="s">
        <v>217</v>
      </c>
      <c r="G20" s="10" t="s">
        <v>250</v>
      </c>
      <c r="H20" s="31"/>
    </row>
    <row r="21" spans="1:8" ht="21.75" customHeight="1" x14ac:dyDescent="0.25">
      <c r="A21" s="10">
        <v>75</v>
      </c>
      <c r="B21" s="11" t="s">
        <v>28</v>
      </c>
      <c r="C21" s="3" t="s">
        <v>167</v>
      </c>
      <c r="D21" s="11" t="s">
        <v>63</v>
      </c>
      <c r="E21" s="31"/>
      <c r="F21" s="3" t="s">
        <v>221</v>
      </c>
      <c r="G21" s="10" t="s">
        <v>250</v>
      </c>
      <c r="H21" s="31"/>
    </row>
    <row r="22" spans="1:8" x14ac:dyDescent="0.25">
      <c r="A22" s="10">
        <v>23</v>
      </c>
      <c r="B22" s="11" t="s">
        <v>23</v>
      </c>
      <c r="C22" s="3" t="s">
        <v>177</v>
      </c>
      <c r="D22" s="11" t="s">
        <v>63</v>
      </c>
      <c r="E22" s="31"/>
      <c r="F22" s="3" t="s">
        <v>218</v>
      </c>
      <c r="G22" s="10" t="s">
        <v>250</v>
      </c>
      <c r="H22" s="31"/>
    </row>
    <row r="23" spans="1:8" x14ac:dyDescent="0.25">
      <c r="A23" s="10">
        <v>32</v>
      </c>
      <c r="B23" s="11" t="s">
        <v>24</v>
      </c>
      <c r="C23" s="3" t="s">
        <v>198</v>
      </c>
      <c r="D23" s="11" t="s">
        <v>63</v>
      </c>
      <c r="E23" s="31"/>
      <c r="F23" s="3" t="s">
        <v>68</v>
      </c>
      <c r="G23" s="10" t="s">
        <v>63</v>
      </c>
      <c r="H23" s="31"/>
    </row>
    <row r="24" spans="1:8" x14ac:dyDescent="0.25">
      <c r="A24" s="10">
        <v>34</v>
      </c>
      <c r="B24" s="11" t="s">
        <v>26</v>
      </c>
      <c r="C24" s="3" t="s">
        <v>199</v>
      </c>
      <c r="D24" s="11" t="s">
        <v>63</v>
      </c>
      <c r="E24" s="31"/>
      <c r="F24" s="3" t="s">
        <v>137</v>
      </c>
      <c r="G24" s="10" t="s">
        <v>63</v>
      </c>
      <c r="H24" s="31"/>
    </row>
    <row r="25" spans="1:8" x14ac:dyDescent="0.25">
      <c r="A25" s="10">
        <v>40</v>
      </c>
      <c r="B25" s="11" t="s">
        <v>29</v>
      </c>
      <c r="C25" s="3" t="s">
        <v>169</v>
      </c>
      <c r="D25" s="11" t="s">
        <v>63</v>
      </c>
      <c r="E25" s="31"/>
      <c r="F25" s="3" t="s">
        <v>219</v>
      </c>
      <c r="G25" s="10" t="s">
        <v>249</v>
      </c>
      <c r="H25" s="31"/>
    </row>
    <row r="26" spans="1:8" x14ac:dyDescent="0.25">
      <c r="A26" s="10">
        <v>45</v>
      </c>
      <c r="B26" s="11" t="s">
        <v>30</v>
      </c>
      <c r="C26" s="3" t="s">
        <v>182</v>
      </c>
      <c r="D26" s="11" t="s">
        <v>63</v>
      </c>
      <c r="E26" s="31"/>
      <c r="F26" s="3" t="s">
        <v>222</v>
      </c>
      <c r="G26" s="10" t="s">
        <v>249</v>
      </c>
      <c r="H26" s="31"/>
    </row>
    <row r="27" spans="1:8" x14ac:dyDescent="0.25">
      <c r="A27" s="10">
        <v>1</v>
      </c>
      <c r="B27" s="11" t="s">
        <v>20</v>
      </c>
      <c r="C27" s="3" t="s">
        <v>164</v>
      </c>
      <c r="D27" s="11" t="s">
        <v>63</v>
      </c>
      <c r="E27" s="31"/>
      <c r="F27" s="3" t="s">
        <v>130</v>
      </c>
      <c r="G27" s="10" t="s">
        <v>63</v>
      </c>
      <c r="H27" s="31"/>
    </row>
    <row r="28" spans="1:8" x14ac:dyDescent="0.25">
      <c r="A28" s="10">
        <v>46</v>
      </c>
      <c r="B28" s="11" t="s">
        <v>58</v>
      </c>
      <c r="C28" s="3" t="s">
        <v>207</v>
      </c>
      <c r="D28" s="11" t="s">
        <v>63</v>
      </c>
      <c r="E28" s="31"/>
      <c r="F28" s="3" t="s">
        <v>107</v>
      </c>
      <c r="G28" s="10" t="s">
        <v>63</v>
      </c>
      <c r="H28" s="31"/>
    </row>
    <row r="29" spans="1:8" x14ac:dyDescent="0.25">
      <c r="A29" s="10">
        <v>56</v>
      </c>
      <c r="B29" s="11" t="s">
        <v>103</v>
      </c>
      <c r="C29" s="3" t="s">
        <v>102</v>
      </c>
      <c r="D29" s="11" t="s">
        <v>63</v>
      </c>
      <c r="E29" s="31"/>
      <c r="F29" s="3" t="s">
        <v>104</v>
      </c>
      <c r="G29" s="10" t="s">
        <v>63</v>
      </c>
      <c r="H29" s="31"/>
    </row>
    <row r="30" spans="1:8" x14ac:dyDescent="0.25">
      <c r="A30" s="10">
        <v>60</v>
      </c>
      <c r="B30" s="11" t="s">
        <v>110</v>
      </c>
      <c r="C30" s="3" t="s">
        <v>112</v>
      </c>
      <c r="D30" s="11" t="s">
        <v>63</v>
      </c>
      <c r="E30" s="31"/>
      <c r="F30" s="3" t="s">
        <v>157</v>
      </c>
      <c r="G30" s="11" t="s">
        <v>63</v>
      </c>
      <c r="H30" s="31"/>
    </row>
    <row r="31" spans="1:8" x14ac:dyDescent="0.25">
      <c r="A31" s="10">
        <v>66</v>
      </c>
      <c r="B31" s="11" t="s">
        <v>122</v>
      </c>
      <c r="C31" s="3" t="s">
        <v>119</v>
      </c>
      <c r="D31" s="11" t="s">
        <v>63</v>
      </c>
      <c r="E31" s="31"/>
      <c r="F31" s="3" t="s">
        <v>220</v>
      </c>
      <c r="G31" s="10" t="s">
        <v>249</v>
      </c>
      <c r="H31" s="31"/>
    </row>
    <row r="32" spans="1:8" x14ac:dyDescent="0.25">
      <c r="A32" s="10">
        <v>77</v>
      </c>
      <c r="B32" s="11" t="s">
        <v>212</v>
      </c>
      <c r="C32" s="3" t="s">
        <v>210</v>
      </c>
      <c r="D32" s="11" t="s">
        <v>63</v>
      </c>
      <c r="E32" s="31"/>
      <c r="F32" s="3" t="s">
        <v>215</v>
      </c>
      <c r="G32" s="11" t="s">
        <v>63</v>
      </c>
      <c r="H32" s="31"/>
    </row>
    <row r="33" spans="1:8" ht="27.75" customHeight="1" x14ac:dyDescent="0.25">
      <c r="A33" s="10">
        <v>78</v>
      </c>
      <c r="B33" s="11" t="s">
        <v>213</v>
      </c>
      <c r="C33" s="3" t="s">
        <v>211</v>
      </c>
      <c r="D33" s="11" t="s">
        <v>63</v>
      </c>
      <c r="E33" s="31"/>
      <c r="F33" s="3" t="s">
        <v>214</v>
      </c>
      <c r="G33" s="11" t="s">
        <v>63</v>
      </c>
      <c r="H33" s="31"/>
    </row>
    <row r="34" spans="1:8" ht="71.25" customHeight="1" x14ac:dyDescent="0.25">
      <c r="A34" s="10">
        <v>31</v>
      </c>
      <c r="B34" s="11" t="s">
        <v>47</v>
      </c>
      <c r="C34" s="3" t="s">
        <v>168</v>
      </c>
      <c r="D34" s="11" t="s">
        <v>65</v>
      </c>
      <c r="E34" s="31"/>
      <c r="F34" s="3" t="s">
        <v>71</v>
      </c>
      <c r="G34" s="10" t="s">
        <v>251</v>
      </c>
      <c r="H34" s="31"/>
    </row>
    <row r="35" spans="1:8" ht="27" customHeight="1" x14ac:dyDescent="0.25">
      <c r="A35" s="10">
        <v>39</v>
      </c>
      <c r="B35" s="11" t="s">
        <v>27</v>
      </c>
      <c r="C35" s="3" t="s">
        <v>204</v>
      </c>
      <c r="D35" s="11" t="s">
        <v>65</v>
      </c>
      <c r="E35" s="31"/>
      <c r="F35" s="3" t="s">
        <v>223</v>
      </c>
      <c r="G35" s="10" t="s">
        <v>65</v>
      </c>
      <c r="H35" s="31"/>
    </row>
    <row r="36" spans="1:8" ht="21.75" customHeight="1" x14ac:dyDescent="0.25">
      <c r="A36" s="10">
        <v>7</v>
      </c>
      <c r="B36" s="11" t="s">
        <v>55</v>
      </c>
      <c r="C36" s="3" t="s">
        <v>170</v>
      </c>
      <c r="D36" s="11" t="s">
        <v>66</v>
      </c>
      <c r="E36" s="31"/>
      <c r="F36" s="3" t="s">
        <v>132</v>
      </c>
      <c r="G36" s="10" t="s">
        <v>65</v>
      </c>
      <c r="H36" s="31"/>
    </row>
    <row r="37" spans="1:8" ht="13.5" customHeight="1" x14ac:dyDescent="0.25">
      <c r="A37" s="10">
        <v>11</v>
      </c>
      <c r="B37" s="11" t="s">
        <v>54</v>
      </c>
      <c r="C37" s="3" t="s">
        <v>224</v>
      </c>
      <c r="D37" s="11" t="s">
        <v>66</v>
      </c>
      <c r="E37" s="31"/>
      <c r="F37" s="3" t="s">
        <v>132</v>
      </c>
      <c r="G37" s="10" t="s">
        <v>65</v>
      </c>
      <c r="H37" s="31"/>
    </row>
    <row r="38" spans="1:8" ht="24" customHeight="1" x14ac:dyDescent="0.25">
      <c r="A38" s="10">
        <v>9</v>
      </c>
      <c r="B38" s="11" t="s">
        <v>59</v>
      </c>
      <c r="C38" s="3" t="s">
        <v>189</v>
      </c>
      <c r="D38" s="11" t="s">
        <v>66</v>
      </c>
      <c r="E38" s="31"/>
      <c r="F38" s="3" t="s">
        <v>70</v>
      </c>
      <c r="G38" s="10" t="s">
        <v>247</v>
      </c>
      <c r="H38" s="31"/>
    </row>
    <row r="39" spans="1:8" ht="21.75" customHeight="1" x14ac:dyDescent="0.25">
      <c r="A39" s="10">
        <v>22</v>
      </c>
      <c r="B39" s="11" t="s">
        <v>49</v>
      </c>
      <c r="C39" s="3" t="s">
        <v>196</v>
      </c>
      <c r="D39" s="11" t="s">
        <v>66</v>
      </c>
      <c r="E39" s="31"/>
      <c r="F39" s="3" t="s">
        <v>69</v>
      </c>
      <c r="G39" s="10" t="s">
        <v>66</v>
      </c>
      <c r="H39" s="31"/>
    </row>
    <row r="40" spans="1:8" ht="20.25" customHeight="1" x14ac:dyDescent="0.25">
      <c r="A40" s="10">
        <v>57</v>
      </c>
      <c r="B40" s="11" t="s">
        <v>105</v>
      </c>
      <c r="C40" s="3" t="s">
        <v>106</v>
      </c>
      <c r="D40" s="11" t="s">
        <v>66</v>
      </c>
      <c r="E40" s="31"/>
      <c r="F40" s="3" t="s">
        <v>69</v>
      </c>
      <c r="G40" s="10" t="s">
        <v>66</v>
      </c>
      <c r="H40" s="31"/>
    </row>
    <row r="41" spans="1:8" x14ac:dyDescent="0.25">
      <c r="A41" s="10">
        <v>72</v>
      </c>
      <c r="B41" s="11" t="s">
        <v>154</v>
      </c>
      <c r="C41" s="3" t="s">
        <v>153</v>
      </c>
      <c r="D41" s="11" t="s">
        <v>61</v>
      </c>
      <c r="E41" s="31"/>
      <c r="F41" s="3" t="s">
        <v>70</v>
      </c>
      <c r="G41" s="10" t="s">
        <v>247</v>
      </c>
      <c r="H41" s="31"/>
    </row>
    <row r="42" spans="1:8" x14ac:dyDescent="0.25">
      <c r="A42" s="10">
        <v>3</v>
      </c>
      <c r="B42" s="11" t="s">
        <v>35</v>
      </c>
      <c r="C42" s="3" t="s">
        <v>186</v>
      </c>
      <c r="D42" s="11" t="s">
        <v>61</v>
      </c>
      <c r="E42" s="31"/>
      <c r="F42" s="3" t="s">
        <v>80</v>
      </c>
      <c r="G42" s="10" t="s">
        <v>61</v>
      </c>
      <c r="H42" s="31"/>
    </row>
    <row r="43" spans="1:8" x14ac:dyDescent="0.25">
      <c r="A43" s="10">
        <v>4</v>
      </c>
      <c r="B43" s="11" t="s">
        <v>33</v>
      </c>
      <c r="C43" s="3" t="s">
        <v>187</v>
      </c>
      <c r="D43" s="11" t="s">
        <v>61</v>
      </c>
      <c r="E43" s="31"/>
      <c r="F43" s="3" t="s">
        <v>74</v>
      </c>
      <c r="G43" s="10" t="s">
        <v>61</v>
      </c>
      <c r="H43" s="31"/>
    </row>
    <row r="44" spans="1:8" ht="19.5" customHeight="1" x14ac:dyDescent="0.25">
      <c r="A44" s="10">
        <v>5</v>
      </c>
      <c r="B44" s="11" t="s">
        <v>46</v>
      </c>
      <c r="C44" s="3" t="s">
        <v>171</v>
      </c>
      <c r="D44" s="11" t="s">
        <v>61</v>
      </c>
      <c r="E44" s="31"/>
      <c r="F44" s="3" t="s">
        <v>155</v>
      </c>
      <c r="G44" s="10" t="s">
        <v>61</v>
      </c>
      <c r="H44" s="31"/>
    </row>
    <row r="45" spans="1:8" ht="14.25" customHeight="1" x14ac:dyDescent="0.25">
      <c r="A45" s="10">
        <v>6</v>
      </c>
      <c r="B45" s="11" t="s">
        <v>32</v>
      </c>
      <c r="C45" s="3" t="s">
        <v>188</v>
      </c>
      <c r="D45" s="11" t="s">
        <v>61</v>
      </c>
      <c r="E45" s="31"/>
      <c r="F45" s="3" t="s">
        <v>232</v>
      </c>
      <c r="G45" s="10" t="s">
        <v>61</v>
      </c>
      <c r="H45" s="31"/>
    </row>
    <row r="46" spans="1:8" x14ac:dyDescent="0.25">
      <c r="A46" s="10">
        <v>8</v>
      </c>
      <c r="B46" s="11" t="s">
        <v>37</v>
      </c>
      <c r="C46" s="3" t="s">
        <v>172</v>
      </c>
      <c r="D46" s="11" t="s">
        <v>61</v>
      </c>
      <c r="E46" s="31"/>
      <c r="F46" s="3" t="s">
        <v>74</v>
      </c>
      <c r="G46" s="10" t="s">
        <v>61</v>
      </c>
      <c r="H46" s="31"/>
    </row>
    <row r="47" spans="1:8" x14ac:dyDescent="0.25">
      <c r="A47" s="10">
        <v>10</v>
      </c>
      <c r="B47" s="11" t="s">
        <v>48</v>
      </c>
      <c r="C47" s="3" t="s">
        <v>96</v>
      </c>
      <c r="D47" s="11" t="s">
        <v>61</v>
      </c>
      <c r="E47" s="31"/>
      <c r="F47" s="3" t="s">
        <v>73</v>
      </c>
      <c r="G47" s="10" t="s">
        <v>61</v>
      </c>
      <c r="H47" s="31"/>
    </row>
    <row r="48" spans="1:8" x14ac:dyDescent="0.25">
      <c r="A48" s="10">
        <v>12</v>
      </c>
      <c r="B48" s="11" t="s">
        <v>18</v>
      </c>
      <c r="C48" s="3" t="s">
        <v>190</v>
      </c>
      <c r="D48" s="11" t="s">
        <v>61</v>
      </c>
      <c r="E48" s="31"/>
      <c r="F48" s="3" t="s">
        <v>232</v>
      </c>
      <c r="G48" s="10" t="s">
        <v>61</v>
      </c>
      <c r="H48" s="31"/>
    </row>
    <row r="49" spans="1:8" x14ac:dyDescent="0.25">
      <c r="A49" s="10">
        <v>16</v>
      </c>
      <c r="B49" s="11" t="s">
        <v>39</v>
      </c>
      <c r="C49" s="3" t="s">
        <v>193</v>
      </c>
      <c r="D49" s="11" t="s">
        <v>61</v>
      </c>
      <c r="E49" s="31"/>
      <c r="F49" s="3" t="s">
        <v>78</v>
      </c>
      <c r="G49" s="10" t="s">
        <v>61</v>
      </c>
      <c r="H49" s="31"/>
    </row>
    <row r="50" spans="1:8" x14ac:dyDescent="0.25">
      <c r="A50" s="10">
        <v>17</v>
      </c>
      <c r="B50" s="11" t="s">
        <v>17</v>
      </c>
      <c r="C50" s="3" t="s">
        <v>225</v>
      </c>
      <c r="D50" s="11" t="s">
        <v>61</v>
      </c>
      <c r="E50" s="31"/>
      <c r="F50" s="3" t="s">
        <v>74</v>
      </c>
      <c r="G50" s="10" t="s">
        <v>61</v>
      </c>
      <c r="H50" s="31"/>
    </row>
    <row r="51" spans="1:8" x14ac:dyDescent="0.25">
      <c r="A51" s="10">
        <v>18</v>
      </c>
      <c r="B51" s="11" t="s">
        <v>60</v>
      </c>
      <c r="C51" s="3" t="s">
        <v>194</v>
      </c>
      <c r="D51" s="11" t="s">
        <v>61</v>
      </c>
      <c r="E51" s="31"/>
      <c r="F51" s="3" t="s">
        <v>74</v>
      </c>
      <c r="G51" s="10" t="s">
        <v>61</v>
      </c>
      <c r="H51" s="31"/>
    </row>
    <row r="52" spans="1:8" x14ac:dyDescent="0.25">
      <c r="A52" s="10">
        <v>19</v>
      </c>
      <c r="B52" s="11" t="s">
        <v>42</v>
      </c>
      <c r="C52" s="3" t="s">
        <v>173</v>
      </c>
      <c r="D52" s="11" t="s">
        <v>61</v>
      </c>
      <c r="E52" s="31"/>
      <c r="F52" s="3" t="s">
        <v>74</v>
      </c>
      <c r="G52" s="10" t="s">
        <v>61</v>
      </c>
      <c r="H52" s="31"/>
    </row>
    <row r="53" spans="1:8" x14ac:dyDescent="0.25">
      <c r="A53" s="10">
        <v>25</v>
      </c>
      <c r="B53" s="11" t="s">
        <v>43</v>
      </c>
      <c r="C53" s="3" t="s">
        <v>197</v>
      </c>
      <c r="D53" s="11" t="s">
        <v>61</v>
      </c>
      <c r="E53" s="31"/>
      <c r="F53" s="3" t="s">
        <v>77</v>
      </c>
      <c r="G53" s="10" t="s">
        <v>61</v>
      </c>
      <c r="H53" s="31"/>
    </row>
    <row r="54" spans="1:8" x14ac:dyDescent="0.25">
      <c r="A54" s="10">
        <v>30</v>
      </c>
      <c r="B54" s="11" t="s">
        <v>57</v>
      </c>
      <c r="C54" s="3" t="s">
        <v>174</v>
      </c>
      <c r="D54" s="11" t="s">
        <v>61</v>
      </c>
      <c r="E54" s="31"/>
      <c r="F54" s="3" t="s">
        <v>233</v>
      </c>
      <c r="G54" s="10" t="s">
        <v>61</v>
      </c>
      <c r="H54" s="31"/>
    </row>
    <row r="55" spans="1:8" x14ac:dyDescent="0.25">
      <c r="A55" s="10">
        <v>33</v>
      </c>
      <c r="B55" s="11" t="s">
        <v>34</v>
      </c>
      <c r="C55" s="3" t="s">
        <v>175</v>
      </c>
      <c r="D55" s="11" t="s">
        <v>61</v>
      </c>
      <c r="E55" s="31"/>
      <c r="F55" s="3" t="s">
        <v>79</v>
      </c>
      <c r="G55" s="10" t="s">
        <v>61</v>
      </c>
      <c r="H55" s="31"/>
    </row>
    <row r="56" spans="1:8" x14ac:dyDescent="0.25">
      <c r="A56" s="10">
        <v>35</v>
      </c>
      <c r="B56" s="11" t="s">
        <v>36</v>
      </c>
      <c r="C56" s="3" t="s">
        <v>200</v>
      </c>
      <c r="D56" s="11" t="s">
        <v>61</v>
      </c>
      <c r="E56" s="31"/>
      <c r="F56" s="3" t="s">
        <v>234</v>
      </c>
      <c r="G56" s="10" t="s">
        <v>61</v>
      </c>
      <c r="H56" s="31"/>
    </row>
    <row r="57" spans="1:8" x14ac:dyDescent="0.25">
      <c r="A57" s="10">
        <v>36</v>
      </c>
      <c r="B57" s="11" t="s">
        <v>40</v>
      </c>
      <c r="C57" s="3" t="s">
        <v>201</v>
      </c>
      <c r="D57" s="11" t="s">
        <v>61</v>
      </c>
      <c r="E57" s="31"/>
      <c r="F57" s="3" t="s">
        <v>141</v>
      </c>
      <c r="G57" s="10" t="s">
        <v>61</v>
      </c>
      <c r="H57" s="31"/>
    </row>
    <row r="58" spans="1:8" x14ac:dyDescent="0.25">
      <c r="A58" s="10">
        <v>37</v>
      </c>
      <c r="B58" s="11" t="s">
        <v>38</v>
      </c>
      <c r="C58" s="3" t="s">
        <v>202</v>
      </c>
      <c r="D58" s="11" t="s">
        <v>61</v>
      </c>
      <c r="E58" s="31"/>
      <c r="F58" s="3" t="s">
        <v>94</v>
      </c>
      <c r="G58" s="10" t="s">
        <v>61</v>
      </c>
      <c r="H58" s="31"/>
    </row>
    <row r="59" spans="1:8" x14ac:dyDescent="0.25">
      <c r="A59" s="10">
        <v>38</v>
      </c>
      <c r="B59" s="11" t="s">
        <v>41</v>
      </c>
      <c r="C59" s="3" t="s">
        <v>203</v>
      </c>
      <c r="D59" s="11" t="s">
        <v>61</v>
      </c>
      <c r="E59" s="31"/>
      <c r="F59" s="3" t="s">
        <v>76</v>
      </c>
      <c r="G59" s="10" t="s">
        <v>61</v>
      </c>
      <c r="H59" s="31"/>
    </row>
    <row r="60" spans="1:8" x14ac:dyDescent="0.25">
      <c r="A60" s="10">
        <v>41</v>
      </c>
      <c r="B60" s="11" t="s">
        <v>50</v>
      </c>
      <c r="C60" s="3" t="s">
        <v>97</v>
      </c>
      <c r="D60" s="11" t="s">
        <v>61</v>
      </c>
      <c r="E60" s="31"/>
      <c r="F60" s="3" t="s">
        <v>73</v>
      </c>
      <c r="G60" s="10" t="s">
        <v>61</v>
      </c>
      <c r="H60" s="31"/>
    </row>
    <row r="61" spans="1:8" x14ac:dyDescent="0.25">
      <c r="A61" s="10">
        <v>42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0" t="s">
        <v>61</v>
      </c>
      <c r="H61" s="31"/>
    </row>
    <row r="62" spans="1:8" x14ac:dyDescent="0.25">
      <c r="A62" s="10">
        <v>43</v>
      </c>
      <c r="B62" s="11" t="s">
        <v>8</v>
      </c>
      <c r="C62" s="3" t="s">
        <v>205</v>
      </c>
      <c r="D62" s="11" t="s">
        <v>61</v>
      </c>
      <c r="E62" s="31"/>
      <c r="F62" s="3" t="s">
        <v>81</v>
      </c>
      <c r="G62" s="10" t="s">
        <v>61</v>
      </c>
      <c r="H62" s="31"/>
    </row>
    <row r="63" spans="1:8" x14ac:dyDescent="0.25">
      <c r="A63" s="10">
        <v>44</v>
      </c>
      <c r="B63" s="11" t="s">
        <v>52</v>
      </c>
      <c r="C63" s="3" t="s">
        <v>206</v>
      </c>
      <c r="D63" s="11" t="s">
        <v>61</v>
      </c>
      <c r="E63" s="31"/>
      <c r="F63" s="3" t="s">
        <v>81</v>
      </c>
      <c r="G63" s="10" t="s">
        <v>61</v>
      </c>
      <c r="H63" s="31"/>
    </row>
    <row r="64" spans="1:8" x14ac:dyDescent="0.25">
      <c r="A64" s="10">
        <v>48</v>
      </c>
      <c r="B64" s="11" t="s">
        <v>9</v>
      </c>
      <c r="C64" s="3" t="s">
        <v>228</v>
      </c>
      <c r="D64" s="11" t="s">
        <v>61</v>
      </c>
      <c r="E64" s="31"/>
      <c r="F64" s="3" t="s">
        <v>236</v>
      </c>
      <c r="G64" s="10" t="s">
        <v>61</v>
      </c>
      <c r="H64" s="31"/>
    </row>
    <row r="65" spans="1:8" x14ac:dyDescent="0.25">
      <c r="A65" s="10">
        <v>49</v>
      </c>
      <c r="B65" s="11" t="s">
        <v>10</v>
      </c>
      <c r="C65" s="3" t="s">
        <v>99</v>
      </c>
      <c r="D65" s="11" t="s">
        <v>61</v>
      </c>
      <c r="E65" s="31"/>
      <c r="F65" s="3" t="s">
        <v>75</v>
      </c>
      <c r="G65" s="10" t="s">
        <v>61</v>
      </c>
      <c r="H65" s="31"/>
    </row>
    <row r="66" spans="1:8" x14ac:dyDescent="0.25">
      <c r="A66" s="10">
        <v>50</v>
      </c>
      <c r="B66" s="11" t="s">
        <v>44</v>
      </c>
      <c r="C66" s="3" t="s">
        <v>6</v>
      </c>
      <c r="D66" s="11" t="s">
        <v>61</v>
      </c>
      <c r="E66" s="31"/>
      <c r="F66" s="3" t="s">
        <v>82</v>
      </c>
      <c r="G66" s="10" t="s">
        <v>61</v>
      </c>
      <c r="H66" s="31"/>
    </row>
    <row r="67" spans="1:8" x14ac:dyDescent="0.25">
      <c r="A67" s="10">
        <v>51</v>
      </c>
      <c r="B67" s="11" t="s">
        <v>53</v>
      </c>
      <c r="C67" s="3" t="s">
        <v>7</v>
      </c>
      <c r="D67" s="11" t="s">
        <v>61</v>
      </c>
      <c r="E67" s="31"/>
      <c r="F67" s="3" t="s">
        <v>72</v>
      </c>
      <c r="G67" s="10" t="s">
        <v>61</v>
      </c>
      <c r="H67" s="31"/>
    </row>
    <row r="68" spans="1:8" x14ac:dyDescent="0.25">
      <c r="A68" s="10">
        <v>52</v>
      </c>
      <c r="B68" s="11" t="s">
        <v>45</v>
      </c>
      <c r="C68" s="3" t="s">
        <v>176</v>
      </c>
      <c r="D68" s="11" t="s">
        <v>61</v>
      </c>
      <c r="E68" s="31"/>
      <c r="F68" s="3" t="s">
        <v>74</v>
      </c>
      <c r="G68" s="10" t="s">
        <v>61</v>
      </c>
      <c r="H68" s="31"/>
    </row>
    <row r="69" spans="1:8" x14ac:dyDescent="0.25">
      <c r="A69" s="10">
        <v>53</v>
      </c>
      <c r="B69" s="11" t="s">
        <v>87</v>
      </c>
      <c r="C69" s="3" t="s">
        <v>229</v>
      </c>
      <c r="D69" s="11" t="s">
        <v>61</v>
      </c>
      <c r="E69" s="31"/>
      <c r="F69" s="3" t="s">
        <v>235</v>
      </c>
      <c r="G69" s="10" t="s">
        <v>61</v>
      </c>
      <c r="H69" s="31"/>
    </row>
    <row r="70" spans="1:8" x14ac:dyDescent="0.25">
      <c r="A70" s="10">
        <v>54</v>
      </c>
      <c r="B70" s="11" t="s">
        <v>89</v>
      </c>
      <c r="C70" s="3" t="s">
        <v>230</v>
      </c>
      <c r="D70" s="11" t="s">
        <v>61</v>
      </c>
      <c r="E70" s="31"/>
      <c r="F70" s="3" t="s">
        <v>237</v>
      </c>
      <c r="G70" s="10" t="s">
        <v>61</v>
      </c>
      <c r="H70" s="31"/>
    </row>
    <row r="71" spans="1:8" x14ac:dyDescent="0.25">
      <c r="A71" s="10">
        <v>55</v>
      </c>
      <c r="B71" s="11" t="s">
        <v>93</v>
      </c>
      <c r="C71" s="3" t="s">
        <v>92</v>
      </c>
      <c r="D71" s="11" t="s">
        <v>61</v>
      </c>
      <c r="E71" s="31"/>
      <c r="F71" s="3" t="s">
        <v>95</v>
      </c>
      <c r="G71" s="10" t="s">
        <v>61</v>
      </c>
      <c r="H71" s="31"/>
    </row>
    <row r="72" spans="1:8" x14ac:dyDescent="0.25">
      <c r="A72" s="10">
        <v>67</v>
      </c>
      <c r="B72" s="11" t="s">
        <v>126</v>
      </c>
      <c r="C72" s="3" t="s">
        <v>124</v>
      </c>
      <c r="D72" s="11" t="s">
        <v>61</v>
      </c>
      <c r="E72" s="31"/>
      <c r="F72" s="3" t="s">
        <v>129</v>
      </c>
      <c r="G72" s="10" t="s">
        <v>61</v>
      </c>
      <c r="H72" s="31"/>
    </row>
    <row r="73" spans="1:8" x14ac:dyDescent="0.25">
      <c r="A73" s="10">
        <v>68</v>
      </c>
      <c r="B73" s="11" t="s">
        <v>127</v>
      </c>
      <c r="C73" s="3" t="s">
        <v>125</v>
      </c>
      <c r="D73" s="11" t="s">
        <v>61</v>
      </c>
      <c r="E73" s="31"/>
      <c r="F73" s="3" t="s">
        <v>129</v>
      </c>
      <c r="G73" s="10" t="s">
        <v>61</v>
      </c>
      <c r="H73" s="31"/>
    </row>
    <row r="74" spans="1:8" x14ac:dyDescent="0.25">
      <c r="A74" s="10">
        <v>69</v>
      </c>
      <c r="B74" s="11" t="s">
        <v>139</v>
      </c>
      <c r="C74" s="3" t="s">
        <v>138</v>
      </c>
      <c r="D74" s="11" t="s">
        <v>61</v>
      </c>
      <c r="E74" s="31"/>
      <c r="F74" s="3" t="s">
        <v>140</v>
      </c>
      <c r="G74" s="10" t="s">
        <v>61</v>
      </c>
      <c r="H74" s="31"/>
    </row>
    <row r="75" spans="1:8" x14ac:dyDescent="0.25">
      <c r="A75" s="10">
        <v>70</v>
      </c>
      <c r="B75" s="11" t="s">
        <v>149</v>
      </c>
      <c r="C75" s="3" t="s">
        <v>231</v>
      </c>
      <c r="D75" s="11" t="s">
        <v>61</v>
      </c>
      <c r="E75" s="31"/>
      <c r="F75" s="3" t="s">
        <v>238</v>
      </c>
      <c r="G75" s="10" t="s">
        <v>61</v>
      </c>
      <c r="H75" s="31"/>
    </row>
    <row r="76" spans="1:8" x14ac:dyDescent="0.25">
      <c r="A76" s="10">
        <v>71</v>
      </c>
      <c r="B76" s="11" t="s">
        <v>150</v>
      </c>
      <c r="C76" s="3" t="s">
        <v>148</v>
      </c>
      <c r="D76" s="11" t="s">
        <v>61</v>
      </c>
      <c r="E76" s="31"/>
      <c r="F76" s="3" t="s">
        <v>151</v>
      </c>
      <c r="G76" s="10" t="s">
        <v>61</v>
      </c>
      <c r="H76" s="31"/>
    </row>
    <row r="77" spans="1:8" x14ac:dyDescent="0.25">
      <c r="A77" s="10">
        <v>73</v>
      </c>
      <c r="B77" s="11" t="s">
        <v>158</v>
      </c>
      <c r="C77" s="3" t="s">
        <v>159</v>
      </c>
      <c r="D77" s="11" t="s">
        <v>61</v>
      </c>
      <c r="E77" s="31"/>
      <c r="F77" s="3" t="s">
        <v>94</v>
      </c>
      <c r="G77" s="10" t="s">
        <v>61</v>
      </c>
      <c r="H77" s="31"/>
    </row>
    <row r="78" spans="1:8" x14ac:dyDescent="0.25">
      <c r="A78" s="10">
        <v>74</v>
      </c>
      <c r="B78" s="11" t="s">
        <v>178</v>
      </c>
      <c r="C78" s="3" t="s">
        <v>180</v>
      </c>
      <c r="D78" s="11" t="s">
        <v>61</v>
      </c>
      <c r="E78" s="31"/>
      <c r="F78" s="3" t="s">
        <v>74</v>
      </c>
      <c r="G78" s="10" t="s">
        <v>61</v>
      </c>
      <c r="H78" s="31"/>
    </row>
    <row r="79" spans="1:8" x14ac:dyDescent="0.25">
      <c r="A79" s="10">
        <v>76</v>
      </c>
      <c r="B79" s="11" t="s">
        <v>184</v>
      </c>
      <c r="C79" s="3" t="s">
        <v>183</v>
      </c>
      <c r="D79" s="11" t="s">
        <v>61</v>
      </c>
      <c r="E79" s="31"/>
      <c r="F79" s="3" t="s">
        <v>185</v>
      </c>
      <c r="G79" s="10" t="s">
        <v>61</v>
      </c>
      <c r="H79" s="31"/>
    </row>
    <row r="80" spans="1:8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1"/>
      <c r="F80" s="3" t="s">
        <v>246</v>
      </c>
      <c r="G80" s="10" t="s">
        <v>61</v>
      </c>
      <c r="H80" s="31"/>
    </row>
    <row r="81" spans="1:8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1"/>
      <c r="F81" s="3" t="s">
        <v>245</v>
      </c>
      <c r="G81" s="10" t="s">
        <v>61</v>
      </c>
      <c r="H81" s="31"/>
    </row>
    <row r="82" spans="1:8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1"/>
      <c r="F82" s="3" t="s">
        <v>256</v>
      </c>
      <c r="G82" s="10" t="s">
        <v>61</v>
      </c>
      <c r="H82" s="31"/>
    </row>
    <row r="83" spans="1:8" x14ac:dyDescent="0.25">
      <c r="A83" s="10">
        <v>82</v>
      </c>
      <c r="B83" s="11" t="s">
        <v>253</v>
      </c>
      <c r="C83" s="3" t="s">
        <v>255</v>
      </c>
      <c r="D83" s="11" t="s">
        <v>61</v>
      </c>
      <c r="E83" s="31"/>
      <c r="F83" s="3" t="s">
        <v>94</v>
      </c>
      <c r="G83" s="10" t="s">
        <v>61</v>
      </c>
      <c r="H83" s="31"/>
    </row>
    <row r="84" spans="1:8" x14ac:dyDescent="0.25">
      <c r="A84" s="10"/>
      <c r="B84" s="11" t="s">
        <v>258</v>
      </c>
      <c r="C84" s="3" t="s">
        <v>257</v>
      </c>
      <c r="D84" s="11" t="s">
        <v>61</v>
      </c>
      <c r="E84" s="31"/>
      <c r="F84" s="3" t="s">
        <v>259</v>
      </c>
      <c r="G84" s="10" t="s">
        <v>61</v>
      </c>
      <c r="H84" s="31"/>
    </row>
  </sheetData>
  <autoFilter ref="A1:J84" xr:uid="{00000000-0009-0000-0000-000005000000}"/>
  <mergeCells count="14">
    <mergeCell ref="H23:H33"/>
    <mergeCell ref="H34:H37"/>
    <mergeCell ref="E41:E84"/>
    <mergeCell ref="H42:H84"/>
    <mergeCell ref="E9:E17"/>
    <mergeCell ref="E18:E33"/>
    <mergeCell ref="E34:E35"/>
    <mergeCell ref="E36:E40"/>
    <mergeCell ref="H38:H41"/>
    <mergeCell ref="E2:E8"/>
    <mergeCell ref="H2:H3"/>
    <mergeCell ref="H4:H10"/>
    <mergeCell ref="H11:H13"/>
    <mergeCell ref="H14:H2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3"/>
  <sheetViews>
    <sheetView topLeftCell="D1" zoomScaleNormal="100" workbookViewId="0">
      <selection activeCell="G1" sqref="G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0" t="s">
        <v>62</v>
      </c>
      <c r="H2" s="32"/>
    </row>
    <row r="3" spans="1:8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4"/>
    </row>
    <row r="4" spans="1:8" ht="64.5" customHeight="1" x14ac:dyDescent="0.25">
      <c r="A4" s="10">
        <v>3</v>
      </c>
      <c r="B4" s="11" t="s">
        <v>11</v>
      </c>
      <c r="C4" s="3" t="s">
        <v>160</v>
      </c>
      <c r="D4" s="11" t="s">
        <v>62</v>
      </c>
      <c r="E4" s="33"/>
      <c r="F4" s="3" t="s">
        <v>135</v>
      </c>
      <c r="G4" s="10" t="s">
        <v>64</v>
      </c>
      <c r="H4" s="32"/>
    </row>
    <row r="5" spans="1:8" ht="37.5" customHeight="1" x14ac:dyDescent="0.25">
      <c r="A5" s="10">
        <v>4</v>
      </c>
      <c r="B5" s="11" t="s">
        <v>12</v>
      </c>
      <c r="C5" s="3" t="s">
        <v>163</v>
      </c>
      <c r="D5" s="11" t="s">
        <v>62</v>
      </c>
      <c r="E5" s="33"/>
      <c r="F5" s="3" t="s">
        <v>248</v>
      </c>
      <c r="G5" s="10" t="s">
        <v>64</v>
      </c>
      <c r="H5" s="33"/>
    </row>
    <row r="6" spans="1:8" ht="37.5" customHeight="1" x14ac:dyDescent="0.25">
      <c r="A6" s="10">
        <v>5</v>
      </c>
      <c r="B6" s="11" t="s">
        <v>13</v>
      </c>
      <c r="C6" s="3" t="s">
        <v>179</v>
      </c>
      <c r="D6" s="11" t="s">
        <v>62</v>
      </c>
      <c r="E6" s="33"/>
      <c r="F6" s="3" t="s">
        <v>248</v>
      </c>
      <c r="G6" s="10" t="s">
        <v>64</v>
      </c>
      <c r="H6" s="33"/>
    </row>
    <row r="7" spans="1:8" ht="29.25" customHeight="1" x14ac:dyDescent="0.25">
      <c r="A7" s="10">
        <v>6</v>
      </c>
      <c r="B7" s="11" t="s">
        <v>14</v>
      </c>
      <c r="C7" s="3" t="s">
        <v>161</v>
      </c>
      <c r="D7" s="11" t="s">
        <v>62</v>
      </c>
      <c r="E7" s="33"/>
      <c r="F7" s="3" t="s">
        <v>135</v>
      </c>
      <c r="G7" s="10" t="s">
        <v>64</v>
      </c>
      <c r="H7" s="33"/>
    </row>
    <row r="8" spans="1:8" ht="21.75" customHeight="1" x14ac:dyDescent="0.25">
      <c r="A8" s="10">
        <v>7</v>
      </c>
      <c r="B8" s="11" t="s">
        <v>15</v>
      </c>
      <c r="C8" s="3" t="s">
        <v>162</v>
      </c>
      <c r="D8" s="11" t="s">
        <v>62</v>
      </c>
      <c r="E8" s="34"/>
      <c r="F8" s="3" t="s">
        <v>135</v>
      </c>
      <c r="G8" s="10" t="s">
        <v>64</v>
      </c>
      <c r="H8" s="33"/>
    </row>
    <row r="9" spans="1:8" x14ac:dyDescent="0.25">
      <c r="A9" s="10">
        <v>8</v>
      </c>
      <c r="B9" s="11" t="s">
        <v>31</v>
      </c>
      <c r="C9" s="3" t="s">
        <v>208</v>
      </c>
      <c r="D9" s="11" t="s">
        <v>64</v>
      </c>
      <c r="E9" s="32"/>
      <c r="F9" s="3" t="s">
        <v>133</v>
      </c>
      <c r="G9" s="10" t="s">
        <v>64</v>
      </c>
      <c r="H9" s="34"/>
    </row>
    <row r="10" spans="1:8" x14ac:dyDescent="0.25">
      <c r="A10" s="10">
        <v>9</v>
      </c>
      <c r="B10" s="11" t="s">
        <v>109</v>
      </c>
      <c r="C10" s="3" t="s">
        <v>142</v>
      </c>
      <c r="D10" s="11" t="s">
        <v>64</v>
      </c>
      <c r="E10" s="33"/>
      <c r="F10" s="3" t="s">
        <v>108</v>
      </c>
      <c r="G10" s="10" t="s">
        <v>63</v>
      </c>
      <c r="H10" s="32"/>
    </row>
    <row r="11" spans="1:8" x14ac:dyDescent="0.25">
      <c r="A11" s="10">
        <v>10</v>
      </c>
      <c r="B11" s="11" t="s">
        <v>111</v>
      </c>
      <c r="C11" s="3" t="s">
        <v>143</v>
      </c>
      <c r="D11" s="11" t="s">
        <v>64</v>
      </c>
      <c r="E11" s="33"/>
      <c r="F11" s="3" t="s">
        <v>108</v>
      </c>
      <c r="G11" s="10" t="s">
        <v>63</v>
      </c>
      <c r="H11" s="33"/>
    </row>
    <row r="12" spans="1:8" ht="41.25" customHeight="1" x14ac:dyDescent="0.25">
      <c r="A12" s="10">
        <v>11</v>
      </c>
      <c r="B12" s="11" t="s">
        <v>114</v>
      </c>
      <c r="C12" s="3" t="s">
        <v>144</v>
      </c>
      <c r="D12" s="11" t="s">
        <v>64</v>
      </c>
      <c r="E12" s="33"/>
      <c r="F12" s="3" t="s">
        <v>108</v>
      </c>
      <c r="G12" s="10" t="s">
        <v>63</v>
      </c>
      <c r="H12" s="34"/>
    </row>
    <row r="13" spans="1:8" x14ac:dyDescent="0.25">
      <c r="A13" s="10">
        <v>12</v>
      </c>
      <c r="B13" s="11" t="s">
        <v>117</v>
      </c>
      <c r="C13" s="3" t="s">
        <v>116</v>
      </c>
      <c r="D13" s="11" t="s">
        <v>64</v>
      </c>
      <c r="E13" s="33"/>
      <c r="F13" s="3" t="s">
        <v>118</v>
      </c>
      <c r="G13" s="10" t="s">
        <v>64</v>
      </c>
      <c r="H13" s="32"/>
    </row>
    <row r="14" spans="1:8" x14ac:dyDescent="0.25">
      <c r="A14" s="10">
        <v>13</v>
      </c>
      <c r="B14" s="11" t="s">
        <v>120</v>
      </c>
      <c r="C14" s="3" t="s">
        <v>145</v>
      </c>
      <c r="D14" s="11" t="s">
        <v>64</v>
      </c>
      <c r="E14" s="33"/>
      <c r="F14" s="3" t="s">
        <v>133</v>
      </c>
      <c r="G14" s="10" t="s">
        <v>64</v>
      </c>
      <c r="H14" s="33"/>
    </row>
    <row r="15" spans="1:8" ht="34.5" customHeight="1" x14ac:dyDescent="0.25">
      <c r="A15" s="10">
        <v>14</v>
      </c>
      <c r="B15" s="11" t="s">
        <v>113</v>
      </c>
      <c r="C15" s="3" t="s">
        <v>115</v>
      </c>
      <c r="D15" s="11" t="s">
        <v>64</v>
      </c>
      <c r="E15" s="33"/>
      <c r="F15" s="3" t="s">
        <v>156</v>
      </c>
      <c r="G15" s="10" t="s">
        <v>64</v>
      </c>
      <c r="H15" s="33"/>
    </row>
    <row r="16" spans="1:8" ht="24" customHeight="1" x14ac:dyDescent="0.25">
      <c r="A16" s="10">
        <v>15</v>
      </c>
      <c r="B16" s="11" t="s">
        <v>121</v>
      </c>
      <c r="C16" s="3" t="s">
        <v>146</v>
      </c>
      <c r="D16" s="11" t="s">
        <v>64</v>
      </c>
      <c r="E16" s="34"/>
      <c r="F16" s="3" t="s">
        <v>128</v>
      </c>
      <c r="G16" s="10" t="s">
        <v>64</v>
      </c>
      <c r="H16" s="33"/>
    </row>
    <row r="17" spans="1:8" x14ac:dyDescent="0.25">
      <c r="A17" s="10">
        <v>16</v>
      </c>
      <c r="B17" s="11" t="s">
        <v>19</v>
      </c>
      <c r="C17" s="3" t="s">
        <v>181</v>
      </c>
      <c r="D17" s="11" t="s">
        <v>63</v>
      </c>
      <c r="E17" s="32"/>
      <c r="F17" s="3" t="s">
        <v>131</v>
      </c>
      <c r="G17" s="10" t="s">
        <v>64</v>
      </c>
      <c r="H17" s="33"/>
    </row>
    <row r="18" spans="1:8" x14ac:dyDescent="0.25">
      <c r="A18" s="10">
        <v>17</v>
      </c>
      <c r="B18" s="11" t="s">
        <v>16</v>
      </c>
      <c r="C18" s="3" t="s">
        <v>191</v>
      </c>
      <c r="D18" s="11" t="s">
        <v>63</v>
      </c>
      <c r="E18" s="33"/>
      <c r="F18" s="3" t="s">
        <v>216</v>
      </c>
      <c r="G18" s="10" t="s">
        <v>226</v>
      </c>
      <c r="H18" s="33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3"/>
      <c r="F19" s="3" t="s">
        <v>133</v>
      </c>
      <c r="G19" s="10" t="s">
        <v>64</v>
      </c>
      <c r="H19" s="33"/>
    </row>
    <row r="20" spans="1:8" x14ac:dyDescent="0.25">
      <c r="A20" s="10">
        <v>19</v>
      </c>
      <c r="B20" s="11" t="s">
        <v>25</v>
      </c>
      <c r="C20" s="3" t="s">
        <v>166</v>
      </c>
      <c r="D20" s="11" t="s">
        <v>63</v>
      </c>
      <c r="E20" s="33"/>
      <c r="F20" s="3" t="s">
        <v>217</v>
      </c>
      <c r="G20" s="10" t="s">
        <v>226</v>
      </c>
      <c r="H20" s="33"/>
    </row>
    <row r="21" spans="1:8" x14ac:dyDescent="0.25">
      <c r="A21" s="10">
        <v>20</v>
      </c>
      <c r="B21" s="11" t="s">
        <v>28</v>
      </c>
      <c r="C21" s="3" t="s">
        <v>167</v>
      </c>
      <c r="D21" s="11" t="s">
        <v>63</v>
      </c>
      <c r="E21" s="33"/>
      <c r="F21" s="3" t="s">
        <v>221</v>
      </c>
      <c r="G21" s="10" t="s">
        <v>226</v>
      </c>
      <c r="H21" s="33"/>
    </row>
    <row r="22" spans="1:8" x14ac:dyDescent="0.25">
      <c r="A22" s="10">
        <v>21</v>
      </c>
      <c r="B22" s="11" t="s">
        <v>23</v>
      </c>
      <c r="C22" s="3" t="s">
        <v>177</v>
      </c>
      <c r="D22" s="11" t="s">
        <v>63</v>
      </c>
      <c r="E22" s="33"/>
      <c r="F22" s="3" t="s">
        <v>218</v>
      </c>
      <c r="G22" s="10" t="s">
        <v>226</v>
      </c>
      <c r="H22" s="34"/>
    </row>
    <row r="23" spans="1:8" x14ac:dyDescent="0.25">
      <c r="A23" s="10">
        <v>22</v>
      </c>
      <c r="B23" s="11" t="s">
        <v>24</v>
      </c>
      <c r="C23" s="3" t="s">
        <v>198</v>
      </c>
      <c r="D23" s="11" t="s">
        <v>63</v>
      </c>
      <c r="E23" s="33"/>
      <c r="F23" s="3" t="s">
        <v>68</v>
      </c>
      <c r="G23" s="10" t="s">
        <v>63</v>
      </c>
      <c r="H23" s="32"/>
    </row>
    <row r="24" spans="1:8" x14ac:dyDescent="0.25">
      <c r="A24" s="10">
        <v>23</v>
      </c>
      <c r="B24" s="11" t="s">
        <v>26</v>
      </c>
      <c r="C24" s="3" t="s">
        <v>199</v>
      </c>
      <c r="D24" s="11" t="s">
        <v>63</v>
      </c>
      <c r="E24" s="33"/>
      <c r="F24" s="3" t="s">
        <v>137</v>
      </c>
      <c r="G24" s="10" t="s">
        <v>63</v>
      </c>
      <c r="H24" s="33"/>
    </row>
    <row r="25" spans="1:8" ht="21.75" customHeight="1" x14ac:dyDescent="0.25">
      <c r="A25" s="10">
        <v>24</v>
      </c>
      <c r="B25" s="11" t="s">
        <v>29</v>
      </c>
      <c r="C25" s="3" t="s">
        <v>169</v>
      </c>
      <c r="D25" s="11" t="s">
        <v>63</v>
      </c>
      <c r="E25" s="33"/>
      <c r="F25" s="3" t="s">
        <v>219</v>
      </c>
      <c r="G25" s="10" t="s">
        <v>63</v>
      </c>
      <c r="H25" s="33"/>
    </row>
    <row r="26" spans="1:8" x14ac:dyDescent="0.25">
      <c r="A26" s="10">
        <v>25</v>
      </c>
      <c r="B26" s="11" t="s">
        <v>20</v>
      </c>
      <c r="C26" s="3" t="s">
        <v>164</v>
      </c>
      <c r="D26" s="11" t="s">
        <v>63</v>
      </c>
      <c r="E26" s="33"/>
      <c r="F26" s="3" t="s">
        <v>130</v>
      </c>
      <c r="G26" s="10" t="s">
        <v>63</v>
      </c>
      <c r="H26" s="33"/>
    </row>
    <row r="27" spans="1:8" x14ac:dyDescent="0.25">
      <c r="A27" s="10">
        <v>26</v>
      </c>
      <c r="B27" s="11" t="s">
        <v>30</v>
      </c>
      <c r="C27" s="3" t="s">
        <v>182</v>
      </c>
      <c r="D27" s="11" t="s">
        <v>63</v>
      </c>
      <c r="E27" s="33"/>
      <c r="F27" s="3" t="s">
        <v>222</v>
      </c>
      <c r="G27" s="10" t="s">
        <v>63</v>
      </c>
      <c r="H27" s="33"/>
    </row>
    <row r="28" spans="1:8" x14ac:dyDescent="0.25">
      <c r="A28" s="10">
        <v>27</v>
      </c>
      <c r="B28" s="11" t="s">
        <v>58</v>
      </c>
      <c r="C28" s="3" t="s">
        <v>207</v>
      </c>
      <c r="D28" s="11" t="s">
        <v>63</v>
      </c>
      <c r="E28" s="33"/>
      <c r="F28" s="3" t="s">
        <v>107</v>
      </c>
      <c r="G28" s="10" t="s">
        <v>63</v>
      </c>
      <c r="H28" s="33"/>
    </row>
    <row r="29" spans="1:8" x14ac:dyDescent="0.25">
      <c r="A29" s="10">
        <v>28</v>
      </c>
      <c r="B29" s="11" t="s">
        <v>103</v>
      </c>
      <c r="C29" s="3" t="s">
        <v>102</v>
      </c>
      <c r="D29" s="11" t="s">
        <v>63</v>
      </c>
      <c r="E29" s="33"/>
      <c r="F29" s="3" t="s">
        <v>104</v>
      </c>
      <c r="G29" s="10" t="s">
        <v>63</v>
      </c>
      <c r="H29" s="33"/>
    </row>
    <row r="30" spans="1:8" x14ac:dyDescent="0.25">
      <c r="A30" s="10">
        <v>29</v>
      </c>
      <c r="B30" s="11" t="s">
        <v>110</v>
      </c>
      <c r="C30" s="3" t="s">
        <v>112</v>
      </c>
      <c r="D30" s="11" t="s">
        <v>63</v>
      </c>
      <c r="E30" s="33"/>
      <c r="F30" s="3" t="s">
        <v>157</v>
      </c>
      <c r="G30" s="11" t="s">
        <v>63</v>
      </c>
      <c r="H30" s="33"/>
    </row>
    <row r="31" spans="1:8" x14ac:dyDescent="0.25">
      <c r="A31" s="10">
        <v>30</v>
      </c>
      <c r="B31" s="11" t="s">
        <v>122</v>
      </c>
      <c r="C31" s="3" t="s">
        <v>119</v>
      </c>
      <c r="D31" s="11" t="s">
        <v>63</v>
      </c>
      <c r="E31" s="33"/>
      <c r="F31" s="3" t="s">
        <v>220</v>
      </c>
      <c r="G31" s="10" t="s">
        <v>63</v>
      </c>
      <c r="H31" s="33"/>
    </row>
    <row r="32" spans="1:8" x14ac:dyDescent="0.25">
      <c r="A32" s="10">
        <v>31</v>
      </c>
      <c r="B32" s="11" t="s">
        <v>212</v>
      </c>
      <c r="C32" s="3" t="s">
        <v>210</v>
      </c>
      <c r="D32" s="11" t="s">
        <v>63</v>
      </c>
      <c r="E32" s="33"/>
      <c r="F32" s="3" t="s">
        <v>215</v>
      </c>
      <c r="G32" s="11" t="s">
        <v>63</v>
      </c>
      <c r="H32" s="33"/>
    </row>
    <row r="33" spans="1:8" ht="27.75" customHeight="1" x14ac:dyDescent="0.25">
      <c r="A33" s="10">
        <v>32</v>
      </c>
      <c r="B33" s="11" t="s">
        <v>213</v>
      </c>
      <c r="C33" s="3" t="s">
        <v>211</v>
      </c>
      <c r="D33" s="11" t="s">
        <v>63</v>
      </c>
      <c r="E33" s="34"/>
      <c r="F33" s="3" t="s">
        <v>214</v>
      </c>
      <c r="G33" s="11" t="s">
        <v>63</v>
      </c>
      <c r="H33" s="34"/>
    </row>
    <row r="34" spans="1:8" ht="71.25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2"/>
      <c r="F34" s="3" t="s">
        <v>71</v>
      </c>
      <c r="G34" s="10" t="s">
        <v>65</v>
      </c>
      <c r="H34" s="32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4"/>
      <c r="F35" s="3" t="s">
        <v>223</v>
      </c>
      <c r="G35" s="10" t="s">
        <v>65</v>
      </c>
      <c r="H35" s="33"/>
    </row>
    <row r="36" spans="1:8" ht="21.75" customHeight="1" x14ac:dyDescent="0.25">
      <c r="A36" s="10">
        <v>35</v>
      </c>
      <c r="B36" s="11" t="s">
        <v>54</v>
      </c>
      <c r="C36" s="3" t="s">
        <v>224</v>
      </c>
      <c r="D36" s="11" t="s">
        <v>66</v>
      </c>
      <c r="E36" s="32"/>
      <c r="F36" s="3" t="s">
        <v>132</v>
      </c>
      <c r="G36" s="10" t="s">
        <v>65</v>
      </c>
      <c r="H36" s="33"/>
    </row>
    <row r="37" spans="1:8" ht="24" customHeight="1" x14ac:dyDescent="0.25">
      <c r="A37" s="10">
        <v>36</v>
      </c>
      <c r="B37" s="11" t="s">
        <v>55</v>
      </c>
      <c r="C37" s="3" t="s">
        <v>170</v>
      </c>
      <c r="D37" s="11" t="s">
        <v>66</v>
      </c>
      <c r="E37" s="33"/>
      <c r="F37" s="3" t="s">
        <v>132</v>
      </c>
      <c r="G37" s="10" t="s">
        <v>65</v>
      </c>
      <c r="H37" s="34"/>
    </row>
    <row r="38" spans="1:8" ht="13.5" customHeight="1" x14ac:dyDescent="0.25">
      <c r="A38" s="10">
        <v>37</v>
      </c>
      <c r="B38" s="11" t="s">
        <v>59</v>
      </c>
      <c r="C38" s="3" t="s">
        <v>189</v>
      </c>
      <c r="D38" s="11" t="s">
        <v>66</v>
      </c>
      <c r="E38" s="33"/>
      <c r="F38" s="3" t="s">
        <v>70</v>
      </c>
      <c r="G38" s="10" t="s">
        <v>66</v>
      </c>
      <c r="H38" s="32"/>
    </row>
    <row r="39" spans="1:8" ht="21.75" customHeight="1" x14ac:dyDescent="0.25">
      <c r="A39" s="10">
        <v>38</v>
      </c>
      <c r="B39" s="11" t="s">
        <v>49</v>
      </c>
      <c r="C39" s="3" t="s">
        <v>196</v>
      </c>
      <c r="D39" s="11" t="s">
        <v>66</v>
      </c>
      <c r="E39" s="33"/>
      <c r="F39" s="3" t="s">
        <v>69</v>
      </c>
      <c r="G39" s="10" t="s">
        <v>66</v>
      </c>
      <c r="H39" s="33"/>
    </row>
    <row r="40" spans="1:8" ht="20.25" customHeight="1" x14ac:dyDescent="0.25">
      <c r="A40" s="10">
        <v>39</v>
      </c>
      <c r="B40" s="11" t="s">
        <v>105</v>
      </c>
      <c r="C40" s="3" t="s">
        <v>106</v>
      </c>
      <c r="D40" s="11" t="s">
        <v>66</v>
      </c>
      <c r="E40" s="34"/>
      <c r="F40" s="3" t="s">
        <v>69</v>
      </c>
      <c r="G40" s="10" t="s">
        <v>66</v>
      </c>
      <c r="H40" s="33"/>
    </row>
    <row r="41" spans="1:8" x14ac:dyDescent="0.25">
      <c r="A41" s="10">
        <v>75</v>
      </c>
      <c r="B41" s="11" t="s">
        <v>154</v>
      </c>
      <c r="C41" s="3" t="s">
        <v>153</v>
      </c>
      <c r="D41" s="11" t="s">
        <v>61</v>
      </c>
      <c r="E41" s="32"/>
      <c r="F41" s="3" t="s">
        <v>70</v>
      </c>
      <c r="G41" s="10" t="s">
        <v>66</v>
      </c>
      <c r="H41" s="34"/>
    </row>
    <row r="42" spans="1:8" x14ac:dyDescent="0.25">
      <c r="A42" s="10">
        <v>40</v>
      </c>
      <c r="B42" s="11" t="s">
        <v>35</v>
      </c>
      <c r="C42" s="3" t="s">
        <v>186</v>
      </c>
      <c r="D42" s="11" t="s">
        <v>61</v>
      </c>
      <c r="E42" s="33"/>
      <c r="F42" s="3" t="s">
        <v>80</v>
      </c>
      <c r="G42" s="10" t="s">
        <v>61</v>
      </c>
      <c r="H42" s="32"/>
    </row>
    <row r="43" spans="1:8" ht="19.5" customHeight="1" x14ac:dyDescent="0.25">
      <c r="A43" s="10">
        <v>41</v>
      </c>
      <c r="B43" s="11" t="s">
        <v>33</v>
      </c>
      <c r="C43" s="3" t="s">
        <v>187</v>
      </c>
      <c r="D43" s="11" t="s">
        <v>61</v>
      </c>
      <c r="E43" s="33"/>
      <c r="F43" s="3" t="s">
        <v>74</v>
      </c>
      <c r="G43" s="10" t="s">
        <v>61</v>
      </c>
      <c r="H43" s="33"/>
    </row>
    <row r="44" spans="1:8" ht="14.25" customHeight="1" x14ac:dyDescent="0.25">
      <c r="A44" s="10">
        <v>42</v>
      </c>
      <c r="B44" s="11" t="s">
        <v>46</v>
      </c>
      <c r="C44" s="3" t="s">
        <v>171</v>
      </c>
      <c r="D44" s="11" t="s">
        <v>61</v>
      </c>
      <c r="E44" s="33"/>
      <c r="F44" s="3" t="s">
        <v>155</v>
      </c>
      <c r="G44" s="10" t="s">
        <v>61</v>
      </c>
      <c r="H44" s="33"/>
    </row>
    <row r="45" spans="1:8" x14ac:dyDescent="0.25">
      <c r="A45" s="10">
        <v>43</v>
      </c>
      <c r="B45" s="11" t="s">
        <v>32</v>
      </c>
      <c r="C45" s="3" t="s">
        <v>188</v>
      </c>
      <c r="D45" s="11" t="s">
        <v>61</v>
      </c>
      <c r="E45" s="33"/>
      <c r="F45" s="3" t="s">
        <v>232</v>
      </c>
      <c r="G45" s="11" t="s">
        <v>61</v>
      </c>
      <c r="H45" s="33"/>
    </row>
    <row r="46" spans="1:8" x14ac:dyDescent="0.25">
      <c r="A46" s="10">
        <v>44</v>
      </c>
      <c r="B46" s="11" t="s">
        <v>37</v>
      </c>
      <c r="C46" s="3" t="s">
        <v>172</v>
      </c>
      <c r="D46" s="11" t="s">
        <v>61</v>
      </c>
      <c r="E46" s="33"/>
      <c r="F46" s="3" t="s">
        <v>74</v>
      </c>
      <c r="G46" s="10" t="s">
        <v>61</v>
      </c>
      <c r="H46" s="33"/>
    </row>
    <row r="47" spans="1:8" x14ac:dyDescent="0.25">
      <c r="A47" s="10">
        <v>45</v>
      </c>
      <c r="B47" s="11" t="s">
        <v>48</v>
      </c>
      <c r="C47" s="3" t="s">
        <v>96</v>
      </c>
      <c r="D47" s="11" t="s">
        <v>61</v>
      </c>
      <c r="E47" s="33"/>
      <c r="F47" s="3" t="s">
        <v>73</v>
      </c>
      <c r="G47" s="10" t="s">
        <v>61</v>
      </c>
      <c r="H47" s="33"/>
    </row>
    <row r="48" spans="1:8" x14ac:dyDescent="0.25">
      <c r="A48" s="10">
        <v>46</v>
      </c>
      <c r="B48" s="11" t="s">
        <v>18</v>
      </c>
      <c r="C48" s="3" t="s">
        <v>190</v>
      </c>
      <c r="D48" s="11" t="s">
        <v>61</v>
      </c>
      <c r="E48" s="33"/>
      <c r="F48" s="3" t="s">
        <v>232</v>
      </c>
      <c r="G48" s="11" t="s">
        <v>61</v>
      </c>
      <c r="H48" s="33"/>
    </row>
    <row r="49" spans="1:8" x14ac:dyDescent="0.25">
      <c r="A49" s="10">
        <v>47</v>
      </c>
      <c r="B49" s="11" t="s">
        <v>39</v>
      </c>
      <c r="C49" s="3" t="s">
        <v>193</v>
      </c>
      <c r="D49" s="11" t="s">
        <v>61</v>
      </c>
      <c r="E49" s="33"/>
      <c r="F49" s="3" t="s">
        <v>78</v>
      </c>
      <c r="G49" s="10" t="s">
        <v>61</v>
      </c>
      <c r="H49" s="33"/>
    </row>
    <row r="50" spans="1:8" x14ac:dyDescent="0.25">
      <c r="A50" s="10">
        <v>48</v>
      </c>
      <c r="B50" s="11" t="s">
        <v>17</v>
      </c>
      <c r="C50" s="3" t="s">
        <v>225</v>
      </c>
      <c r="D50" s="11" t="s">
        <v>61</v>
      </c>
      <c r="E50" s="33"/>
      <c r="F50" s="3" t="s">
        <v>74</v>
      </c>
      <c r="G50" s="10" t="s">
        <v>61</v>
      </c>
      <c r="H50" s="33"/>
    </row>
    <row r="51" spans="1:8" x14ac:dyDescent="0.25">
      <c r="A51" s="10">
        <v>49</v>
      </c>
      <c r="B51" s="11" t="s">
        <v>60</v>
      </c>
      <c r="C51" s="3" t="s">
        <v>194</v>
      </c>
      <c r="D51" s="11" t="s">
        <v>61</v>
      </c>
      <c r="E51" s="33"/>
      <c r="F51" s="3" t="s">
        <v>74</v>
      </c>
      <c r="G51" s="10" t="s">
        <v>61</v>
      </c>
      <c r="H51" s="33"/>
    </row>
    <row r="52" spans="1:8" x14ac:dyDescent="0.25">
      <c r="A52" s="10">
        <v>50</v>
      </c>
      <c r="B52" s="11" t="s">
        <v>42</v>
      </c>
      <c r="C52" s="3" t="s">
        <v>173</v>
      </c>
      <c r="D52" s="11" t="s">
        <v>61</v>
      </c>
      <c r="E52" s="33"/>
      <c r="F52" s="3" t="s">
        <v>74</v>
      </c>
      <c r="G52" s="10" t="s">
        <v>61</v>
      </c>
      <c r="H52" s="33"/>
    </row>
    <row r="53" spans="1:8" x14ac:dyDescent="0.25">
      <c r="A53" s="10">
        <v>51</v>
      </c>
      <c r="B53" s="11" t="s">
        <v>43</v>
      </c>
      <c r="C53" s="3" t="s">
        <v>197</v>
      </c>
      <c r="D53" s="11" t="s">
        <v>61</v>
      </c>
      <c r="E53" s="33"/>
      <c r="F53" s="3" t="s">
        <v>77</v>
      </c>
      <c r="G53" s="10" t="s">
        <v>61</v>
      </c>
      <c r="H53" s="33"/>
    </row>
    <row r="54" spans="1:8" x14ac:dyDescent="0.25">
      <c r="A54" s="10">
        <v>52</v>
      </c>
      <c r="B54" s="11" t="s">
        <v>57</v>
      </c>
      <c r="C54" s="3" t="s">
        <v>174</v>
      </c>
      <c r="D54" s="11" t="s">
        <v>61</v>
      </c>
      <c r="E54" s="33"/>
      <c r="F54" s="3" t="s">
        <v>233</v>
      </c>
      <c r="G54" s="11" t="s">
        <v>61</v>
      </c>
      <c r="H54" s="33"/>
    </row>
    <row r="55" spans="1:8" x14ac:dyDescent="0.25">
      <c r="A55" s="10">
        <v>53</v>
      </c>
      <c r="B55" s="11" t="s">
        <v>34</v>
      </c>
      <c r="C55" s="3" t="s">
        <v>175</v>
      </c>
      <c r="D55" s="11" t="s">
        <v>61</v>
      </c>
      <c r="E55" s="33"/>
      <c r="F55" s="3" t="s">
        <v>79</v>
      </c>
      <c r="G55" s="10" t="s">
        <v>61</v>
      </c>
      <c r="H55" s="33"/>
    </row>
    <row r="56" spans="1:8" x14ac:dyDescent="0.25">
      <c r="A56" s="10">
        <v>54</v>
      </c>
      <c r="B56" s="11" t="s">
        <v>36</v>
      </c>
      <c r="C56" s="3" t="s">
        <v>200</v>
      </c>
      <c r="D56" s="11" t="s">
        <v>61</v>
      </c>
      <c r="E56" s="33"/>
      <c r="F56" s="3" t="s">
        <v>234</v>
      </c>
      <c r="G56" s="11" t="s">
        <v>61</v>
      </c>
      <c r="H56" s="33"/>
    </row>
    <row r="57" spans="1:8" x14ac:dyDescent="0.25">
      <c r="A57" s="10">
        <v>55</v>
      </c>
      <c r="B57" s="11" t="s">
        <v>40</v>
      </c>
      <c r="C57" s="3" t="s">
        <v>201</v>
      </c>
      <c r="D57" s="11" t="s">
        <v>61</v>
      </c>
      <c r="E57" s="33"/>
      <c r="F57" s="3" t="s">
        <v>141</v>
      </c>
      <c r="G57" s="10" t="s">
        <v>61</v>
      </c>
      <c r="H57" s="33"/>
    </row>
    <row r="58" spans="1:8" x14ac:dyDescent="0.25">
      <c r="A58" s="10">
        <v>56</v>
      </c>
      <c r="B58" s="11" t="s">
        <v>38</v>
      </c>
      <c r="C58" s="3" t="s">
        <v>202</v>
      </c>
      <c r="D58" s="11" t="s">
        <v>61</v>
      </c>
      <c r="E58" s="33"/>
      <c r="F58" s="3" t="s">
        <v>94</v>
      </c>
      <c r="G58" s="10" t="s">
        <v>61</v>
      </c>
      <c r="H58" s="33"/>
    </row>
    <row r="59" spans="1:8" x14ac:dyDescent="0.25">
      <c r="A59" s="10">
        <v>57</v>
      </c>
      <c r="B59" s="11" t="s">
        <v>41</v>
      </c>
      <c r="C59" s="3" t="s">
        <v>203</v>
      </c>
      <c r="D59" s="11" t="s">
        <v>61</v>
      </c>
      <c r="E59" s="33"/>
      <c r="F59" s="3" t="s">
        <v>76</v>
      </c>
      <c r="G59" s="10" t="s">
        <v>61</v>
      </c>
      <c r="H59" s="33"/>
    </row>
    <row r="60" spans="1:8" x14ac:dyDescent="0.25">
      <c r="A60" s="10">
        <v>58</v>
      </c>
      <c r="B60" s="11" t="s">
        <v>50</v>
      </c>
      <c r="C60" s="3" t="s">
        <v>97</v>
      </c>
      <c r="D60" s="11" t="s">
        <v>61</v>
      </c>
      <c r="E60" s="33"/>
      <c r="F60" s="3" t="s">
        <v>73</v>
      </c>
      <c r="G60" s="10" t="s">
        <v>61</v>
      </c>
      <c r="H60" s="33"/>
    </row>
    <row r="61" spans="1:8" x14ac:dyDescent="0.25">
      <c r="A61" s="10">
        <v>59</v>
      </c>
      <c r="B61" s="11" t="s">
        <v>51</v>
      </c>
      <c r="C61" s="3" t="s">
        <v>227</v>
      </c>
      <c r="D61" s="11" t="s">
        <v>61</v>
      </c>
      <c r="E61" s="33"/>
      <c r="F61" s="3" t="s">
        <v>235</v>
      </c>
      <c r="G61" s="11" t="s">
        <v>61</v>
      </c>
      <c r="H61" s="33"/>
    </row>
    <row r="62" spans="1:8" x14ac:dyDescent="0.25">
      <c r="A62" s="10">
        <v>60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0" t="s">
        <v>61</v>
      </c>
      <c r="H62" s="33"/>
    </row>
    <row r="63" spans="1:8" x14ac:dyDescent="0.25">
      <c r="A63" s="10">
        <v>61</v>
      </c>
      <c r="B63" s="11" t="s">
        <v>52</v>
      </c>
      <c r="C63" s="3" t="s">
        <v>206</v>
      </c>
      <c r="D63" s="11" t="s">
        <v>61</v>
      </c>
      <c r="E63" s="33"/>
      <c r="F63" s="3" t="s">
        <v>81</v>
      </c>
      <c r="G63" s="10" t="s">
        <v>61</v>
      </c>
      <c r="H63" s="33"/>
    </row>
    <row r="64" spans="1:8" x14ac:dyDescent="0.25">
      <c r="A64" s="10">
        <v>62</v>
      </c>
      <c r="B64" s="11" t="s">
        <v>9</v>
      </c>
      <c r="C64" s="3" t="s">
        <v>228</v>
      </c>
      <c r="D64" s="11" t="s">
        <v>61</v>
      </c>
      <c r="E64" s="33"/>
      <c r="F64" s="3" t="s">
        <v>236</v>
      </c>
      <c r="G64" s="11" t="s">
        <v>61</v>
      </c>
      <c r="H64" s="33"/>
    </row>
    <row r="65" spans="1:8" x14ac:dyDescent="0.25">
      <c r="A65" s="10">
        <v>63</v>
      </c>
      <c r="B65" s="11" t="s">
        <v>10</v>
      </c>
      <c r="C65" s="3" t="s">
        <v>99</v>
      </c>
      <c r="D65" s="11" t="s">
        <v>61</v>
      </c>
      <c r="E65" s="33"/>
      <c r="F65" s="3" t="s">
        <v>75</v>
      </c>
      <c r="G65" s="10" t="s">
        <v>61</v>
      </c>
      <c r="H65" s="33"/>
    </row>
    <row r="66" spans="1:8" x14ac:dyDescent="0.25">
      <c r="A66" s="10">
        <v>64</v>
      </c>
      <c r="B66" s="11" t="s">
        <v>44</v>
      </c>
      <c r="C66" s="3" t="s">
        <v>6</v>
      </c>
      <c r="D66" s="11" t="s">
        <v>61</v>
      </c>
      <c r="E66" s="33"/>
      <c r="F66" s="3" t="s">
        <v>82</v>
      </c>
      <c r="G66" s="10" t="s">
        <v>61</v>
      </c>
      <c r="H66" s="33"/>
    </row>
    <row r="67" spans="1:8" x14ac:dyDescent="0.25">
      <c r="A67" s="10">
        <v>65</v>
      </c>
      <c r="B67" s="11" t="s">
        <v>53</v>
      </c>
      <c r="C67" s="3" t="s">
        <v>7</v>
      </c>
      <c r="D67" s="11" t="s">
        <v>61</v>
      </c>
      <c r="E67" s="33"/>
      <c r="F67" s="3" t="s">
        <v>72</v>
      </c>
      <c r="G67" s="10" t="s">
        <v>61</v>
      </c>
      <c r="H67" s="33"/>
    </row>
    <row r="68" spans="1:8" x14ac:dyDescent="0.25">
      <c r="A68" s="10">
        <v>66</v>
      </c>
      <c r="B68" s="11" t="s">
        <v>45</v>
      </c>
      <c r="C68" s="3" t="s">
        <v>176</v>
      </c>
      <c r="D68" s="11" t="s">
        <v>61</v>
      </c>
      <c r="E68" s="33"/>
      <c r="F68" s="3" t="s">
        <v>74</v>
      </c>
      <c r="G68" s="10" t="s">
        <v>61</v>
      </c>
      <c r="H68" s="33"/>
    </row>
    <row r="69" spans="1:8" x14ac:dyDescent="0.25">
      <c r="A69" s="10">
        <v>67</v>
      </c>
      <c r="B69" s="11" t="s">
        <v>87</v>
      </c>
      <c r="C69" s="3" t="s">
        <v>229</v>
      </c>
      <c r="D69" s="11" t="s">
        <v>61</v>
      </c>
      <c r="E69" s="33"/>
      <c r="F69" s="3" t="s">
        <v>235</v>
      </c>
      <c r="G69" s="11" t="s">
        <v>61</v>
      </c>
      <c r="H69" s="33"/>
    </row>
    <row r="70" spans="1:8" x14ac:dyDescent="0.25">
      <c r="A70" s="10">
        <v>68</v>
      </c>
      <c r="B70" s="11" t="s">
        <v>89</v>
      </c>
      <c r="C70" s="3" t="s">
        <v>230</v>
      </c>
      <c r="D70" s="11" t="s">
        <v>61</v>
      </c>
      <c r="E70" s="33"/>
      <c r="F70" s="3" t="s">
        <v>237</v>
      </c>
      <c r="G70" s="11" t="s">
        <v>61</v>
      </c>
      <c r="H70" s="33"/>
    </row>
    <row r="71" spans="1:8" x14ac:dyDescent="0.25">
      <c r="A71" s="10">
        <v>69</v>
      </c>
      <c r="B71" s="11" t="s">
        <v>93</v>
      </c>
      <c r="C71" s="3" t="s">
        <v>92</v>
      </c>
      <c r="D71" s="11" t="s">
        <v>61</v>
      </c>
      <c r="E71" s="33"/>
      <c r="F71" s="3" t="s">
        <v>95</v>
      </c>
      <c r="G71" s="10" t="s">
        <v>61</v>
      </c>
      <c r="H71" s="33"/>
    </row>
    <row r="72" spans="1:8" x14ac:dyDescent="0.25">
      <c r="A72" s="10">
        <v>70</v>
      </c>
      <c r="B72" s="11" t="s">
        <v>126</v>
      </c>
      <c r="C72" s="3" t="s">
        <v>124</v>
      </c>
      <c r="D72" s="11" t="s">
        <v>61</v>
      </c>
      <c r="E72" s="33"/>
      <c r="F72" s="3" t="s">
        <v>129</v>
      </c>
      <c r="G72" s="10" t="s">
        <v>61</v>
      </c>
      <c r="H72" s="33"/>
    </row>
    <row r="73" spans="1:8" x14ac:dyDescent="0.25">
      <c r="A73" s="10">
        <v>71</v>
      </c>
      <c r="B73" s="11" t="s">
        <v>127</v>
      </c>
      <c r="C73" s="3" t="s">
        <v>125</v>
      </c>
      <c r="D73" s="11" t="s">
        <v>61</v>
      </c>
      <c r="E73" s="33"/>
      <c r="F73" s="3" t="s">
        <v>129</v>
      </c>
      <c r="G73" s="10" t="s">
        <v>61</v>
      </c>
      <c r="H73" s="33"/>
    </row>
    <row r="74" spans="1:8" x14ac:dyDescent="0.25">
      <c r="A74" s="10">
        <v>72</v>
      </c>
      <c r="B74" s="11" t="s">
        <v>139</v>
      </c>
      <c r="C74" s="3" t="s">
        <v>138</v>
      </c>
      <c r="D74" s="11" t="s">
        <v>61</v>
      </c>
      <c r="E74" s="33"/>
      <c r="F74" s="3" t="s">
        <v>140</v>
      </c>
      <c r="G74" s="10" t="s">
        <v>61</v>
      </c>
      <c r="H74" s="33"/>
    </row>
    <row r="75" spans="1:8" x14ac:dyDescent="0.25">
      <c r="A75" s="10">
        <v>73</v>
      </c>
      <c r="B75" s="11" t="s">
        <v>149</v>
      </c>
      <c r="C75" s="3" t="s">
        <v>231</v>
      </c>
      <c r="D75" s="11" t="s">
        <v>61</v>
      </c>
      <c r="E75" s="33"/>
      <c r="F75" s="3" t="s">
        <v>238</v>
      </c>
      <c r="G75" s="11" t="s">
        <v>61</v>
      </c>
      <c r="H75" s="33"/>
    </row>
    <row r="76" spans="1:8" x14ac:dyDescent="0.25">
      <c r="A76" s="10">
        <v>74</v>
      </c>
      <c r="B76" s="11" t="s">
        <v>150</v>
      </c>
      <c r="C76" s="3" t="s">
        <v>148</v>
      </c>
      <c r="D76" s="11" t="s">
        <v>61</v>
      </c>
      <c r="E76" s="33"/>
      <c r="F76" s="3" t="s">
        <v>151</v>
      </c>
      <c r="G76" s="10" t="s">
        <v>61</v>
      </c>
      <c r="H76" s="33"/>
    </row>
    <row r="77" spans="1:8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3"/>
      <c r="F77" s="3" t="s">
        <v>94</v>
      </c>
      <c r="G77" s="10" t="s">
        <v>61</v>
      </c>
      <c r="H77" s="33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3"/>
      <c r="F78" s="3" t="s">
        <v>74</v>
      </c>
      <c r="G78" s="10" t="s">
        <v>61</v>
      </c>
      <c r="H78" s="33"/>
    </row>
    <row r="79" spans="1:8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3"/>
      <c r="F79" s="3" t="s">
        <v>185</v>
      </c>
      <c r="G79" s="10" t="s">
        <v>61</v>
      </c>
      <c r="H79" s="33"/>
    </row>
    <row r="80" spans="1:8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3"/>
      <c r="F80" s="3" t="s">
        <v>246</v>
      </c>
      <c r="G80" s="10" t="s">
        <v>61</v>
      </c>
      <c r="H80" s="33"/>
    </row>
    <row r="81" spans="1:8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3"/>
      <c r="F81" s="3" t="s">
        <v>245</v>
      </c>
      <c r="G81" s="10" t="s">
        <v>61</v>
      </c>
      <c r="H81" s="33"/>
    </row>
    <row r="82" spans="1:8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3"/>
      <c r="F82" s="3" t="s">
        <v>256</v>
      </c>
      <c r="G82" s="10" t="s">
        <v>61</v>
      </c>
      <c r="H82" s="33"/>
    </row>
    <row r="83" spans="1:8" x14ac:dyDescent="0.25">
      <c r="A83" s="10">
        <v>82</v>
      </c>
      <c r="B83" s="11" t="s">
        <v>253</v>
      </c>
      <c r="C83" s="3" t="s">
        <v>255</v>
      </c>
      <c r="D83" s="11" t="s">
        <v>61</v>
      </c>
      <c r="E83" s="34"/>
      <c r="F83" s="3" t="s">
        <v>94</v>
      </c>
      <c r="G83" s="10" t="s">
        <v>61</v>
      </c>
      <c r="H83" s="34"/>
    </row>
  </sheetData>
  <autoFilter ref="A1:J83" xr:uid="{00000000-0009-0000-0000-000006000000}"/>
  <mergeCells count="14">
    <mergeCell ref="H42:H83"/>
    <mergeCell ref="E41:E83"/>
    <mergeCell ref="E17:E33"/>
    <mergeCell ref="H2:H3"/>
    <mergeCell ref="H4:H9"/>
    <mergeCell ref="H10:H12"/>
    <mergeCell ref="H13:H22"/>
    <mergeCell ref="H23:H33"/>
    <mergeCell ref="E34:E35"/>
    <mergeCell ref="H34:H37"/>
    <mergeCell ref="E36:E40"/>
    <mergeCell ref="H38:H41"/>
    <mergeCell ref="E2:E8"/>
    <mergeCell ref="E9:E16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1"/>
  <sheetViews>
    <sheetView topLeftCell="D43" zoomScaleNormal="100" workbookViewId="0">
      <selection activeCell="G46" sqref="G4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10" ht="34.5" customHeight="1" x14ac:dyDescent="0.25">
      <c r="A2" s="10">
        <v>1</v>
      </c>
      <c r="B2" s="11" t="s">
        <v>15</v>
      </c>
      <c r="C2" s="3" t="s">
        <v>162</v>
      </c>
      <c r="D2" s="11" t="s">
        <v>62</v>
      </c>
      <c r="E2" s="31"/>
      <c r="F2" s="3" t="s">
        <v>135</v>
      </c>
      <c r="G2" s="10" t="s">
        <v>64</v>
      </c>
      <c r="H2" s="31"/>
      <c r="I2" t="str">
        <f>VLOOKUP(F2,'Risk-o-meter_Oct 31 2024'!$F$2:$G$81,2,0)</f>
        <v>Low to Moderate</v>
      </c>
      <c r="J2" t="b">
        <f>I2=G2</f>
        <v>1</v>
      </c>
    </row>
    <row r="3" spans="1:10" ht="37.5" customHeight="1" x14ac:dyDescent="0.25">
      <c r="A3" s="10">
        <v>2</v>
      </c>
      <c r="B3" s="11" t="s">
        <v>14</v>
      </c>
      <c r="C3" s="3" t="s">
        <v>161</v>
      </c>
      <c r="D3" s="11" t="s">
        <v>62</v>
      </c>
      <c r="E3" s="31"/>
      <c r="F3" s="3" t="s">
        <v>135</v>
      </c>
      <c r="G3" s="10" t="s">
        <v>64</v>
      </c>
      <c r="H3" s="31"/>
      <c r="I3" t="str">
        <f>VLOOKUP(F3,'Risk-o-meter_Oct 31 2024'!$F$2:$G$81,2,0)</f>
        <v>Low to Moderate</v>
      </c>
      <c r="J3" t="b">
        <f t="shared" ref="J3:J66" si="0">I3=G3</f>
        <v>1</v>
      </c>
    </row>
    <row r="4" spans="1:10" ht="64.5" customHeight="1" x14ac:dyDescent="0.25">
      <c r="A4" s="10">
        <v>3</v>
      </c>
      <c r="B4" s="11" t="s">
        <v>13</v>
      </c>
      <c r="C4" s="3" t="s">
        <v>179</v>
      </c>
      <c r="D4" s="11" t="s">
        <v>62</v>
      </c>
      <c r="E4" s="31"/>
      <c r="F4" s="19" t="s">
        <v>248</v>
      </c>
      <c r="G4" s="10" t="s">
        <v>64</v>
      </c>
      <c r="H4" s="31"/>
      <c r="I4" t="e">
        <f>VLOOKUP(F4,'Risk-o-meter_Oct 31 2024'!$F$2:$G$81,2,0)</f>
        <v>#N/A</v>
      </c>
      <c r="J4" t="e">
        <f t="shared" si="0"/>
        <v>#N/A</v>
      </c>
    </row>
    <row r="5" spans="1:10" ht="37.5" customHeight="1" x14ac:dyDescent="0.25">
      <c r="A5" s="10">
        <v>4</v>
      </c>
      <c r="B5" s="11" t="s">
        <v>11</v>
      </c>
      <c r="C5" s="3" t="s">
        <v>160</v>
      </c>
      <c r="D5" s="11" t="s">
        <v>62</v>
      </c>
      <c r="E5" s="31"/>
      <c r="F5" s="3" t="s">
        <v>135</v>
      </c>
      <c r="G5" s="10" t="s">
        <v>64</v>
      </c>
      <c r="H5" s="31"/>
      <c r="I5" t="str">
        <f>VLOOKUP(F5,'Risk-o-meter_Oct 31 2024'!$F$2:$G$81,2,0)</f>
        <v>Low to Moderate</v>
      </c>
      <c r="J5" t="b">
        <f t="shared" si="0"/>
        <v>1</v>
      </c>
    </row>
    <row r="6" spans="1:10" ht="37.5" customHeight="1" x14ac:dyDescent="0.25">
      <c r="A6" s="10">
        <v>5</v>
      </c>
      <c r="B6" s="11" t="s">
        <v>56</v>
      </c>
      <c r="C6" s="3" t="s">
        <v>195</v>
      </c>
      <c r="D6" s="11" t="s">
        <v>62</v>
      </c>
      <c r="E6" s="31"/>
      <c r="F6" s="3" t="s">
        <v>91</v>
      </c>
      <c r="G6" s="10" t="s">
        <v>62</v>
      </c>
      <c r="H6" s="31"/>
      <c r="I6" t="str">
        <f>VLOOKUP(F6,'Risk-o-meter_Oct 31 2024'!$F$2:$G$81,2,0)</f>
        <v>Low</v>
      </c>
      <c r="J6" t="b">
        <f t="shared" si="0"/>
        <v>1</v>
      </c>
    </row>
    <row r="7" spans="1:10" ht="29.25" customHeight="1" x14ac:dyDescent="0.25">
      <c r="A7" s="10">
        <v>6</v>
      </c>
      <c r="B7" s="11" t="s">
        <v>21</v>
      </c>
      <c r="C7" s="3" t="s">
        <v>192</v>
      </c>
      <c r="D7" s="11" t="s">
        <v>62</v>
      </c>
      <c r="E7" s="31"/>
      <c r="F7" s="3" t="s">
        <v>134</v>
      </c>
      <c r="G7" s="10" t="s">
        <v>62</v>
      </c>
      <c r="H7" s="31"/>
      <c r="I7" t="str">
        <f>VLOOKUP(F7,'Risk-o-meter_Oct 31 2024'!$F$2:$G$81,2,0)</f>
        <v>Low</v>
      </c>
      <c r="J7" t="b">
        <f t="shared" si="0"/>
        <v>1</v>
      </c>
    </row>
    <row r="8" spans="1:10" ht="21.75" customHeight="1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156</v>
      </c>
      <c r="G8" s="10" t="s">
        <v>64</v>
      </c>
      <c r="H8" s="31"/>
      <c r="I8" t="str">
        <f>VLOOKUP(F8,'Risk-o-meter_Oct 31 2024'!$F$2:$G$81,2,0)</f>
        <v>Low to Moderate</v>
      </c>
      <c r="J8" t="b">
        <f t="shared" si="0"/>
        <v>1</v>
      </c>
    </row>
    <row r="9" spans="1:10" x14ac:dyDescent="0.25">
      <c r="A9" s="10">
        <v>8</v>
      </c>
      <c r="B9" s="11" t="s">
        <v>117</v>
      </c>
      <c r="C9" s="3" t="s">
        <v>116</v>
      </c>
      <c r="D9" s="11" t="s">
        <v>64</v>
      </c>
      <c r="E9" s="31"/>
      <c r="F9" s="3" t="s">
        <v>118</v>
      </c>
      <c r="G9" s="10" t="s">
        <v>64</v>
      </c>
      <c r="H9" s="31"/>
      <c r="I9" t="str">
        <f>VLOOKUP(F9,'Risk-o-meter_Oct 31 2024'!$F$2:$G$81,2,0)</f>
        <v>Low to Moderate</v>
      </c>
      <c r="J9" t="b">
        <f t="shared" si="0"/>
        <v>1</v>
      </c>
    </row>
    <row r="10" spans="1:10" x14ac:dyDescent="0.25">
      <c r="A10" s="10">
        <v>9</v>
      </c>
      <c r="B10" s="11" t="s">
        <v>121</v>
      </c>
      <c r="C10" s="3" t="s">
        <v>146</v>
      </c>
      <c r="D10" s="11" t="s">
        <v>64</v>
      </c>
      <c r="E10" s="31"/>
      <c r="F10" s="3" t="s">
        <v>128</v>
      </c>
      <c r="G10" s="10" t="s">
        <v>64</v>
      </c>
      <c r="H10" s="31"/>
      <c r="I10" t="str">
        <f>VLOOKUP(F10,'Risk-o-meter_Oct 31 2024'!$F$2:$G$81,2,0)</f>
        <v>Moderate</v>
      </c>
      <c r="J10" t="b">
        <f t="shared" si="0"/>
        <v>0</v>
      </c>
    </row>
    <row r="11" spans="1:10" x14ac:dyDescent="0.25">
      <c r="A11" s="10">
        <v>10</v>
      </c>
      <c r="B11" s="11" t="s">
        <v>12</v>
      </c>
      <c r="C11" s="3" t="s">
        <v>163</v>
      </c>
      <c r="D11" s="11" t="s">
        <v>64</v>
      </c>
      <c r="E11" s="31"/>
      <c r="F11" s="19" t="s">
        <v>248</v>
      </c>
      <c r="G11" s="10" t="s">
        <v>64</v>
      </c>
      <c r="H11" s="31"/>
      <c r="I11" t="e">
        <f>VLOOKUP(F11,'Risk-o-meter_Oct 31 2024'!$F$2:$G$81,2,0)</f>
        <v>#N/A</v>
      </c>
      <c r="J11" t="e">
        <f t="shared" si="0"/>
        <v>#N/A</v>
      </c>
    </row>
    <row r="12" spans="1:10" ht="34.5" customHeight="1" x14ac:dyDescent="0.25">
      <c r="A12" s="10">
        <v>11</v>
      </c>
      <c r="B12" s="11" t="s">
        <v>16</v>
      </c>
      <c r="C12" s="3" t="s">
        <v>191</v>
      </c>
      <c r="D12" s="11" t="s">
        <v>64</v>
      </c>
      <c r="E12" s="31"/>
      <c r="F12" s="3" t="s">
        <v>216</v>
      </c>
      <c r="G12" s="10" t="s">
        <v>64</v>
      </c>
      <c r="H12" s="31"/>
      <c r="I12" t="str">
        <f>VLOOKUP(F12,'Risk-o-meter_Oct 31 2024'!$F$2:$G$81,2,0)</f>
        <v>Low to Moderate</v>
      </c>
      <c r="J12" t="b">
        <f t="shared" si="0"/>
        <v>1</v>
      </c>
    </row>
    <row r="13" spans="1:10" x14ac:dyDescent="0.25">
      <c r="A13" s="10">
        <v>12</v>
      </c>
      <c r="B13" s="11" t="s">
        <v>31</v>
      </c>
      <c r="C13" s="3" t="s">
        <v>208</v>
      </c>
      <c r="D13" s="11" t="s">
        <v>64</v>
      </c>
      <c r="E13" s="31"/>
      <c r="F13" s="3" t="s">
        <v>133</v>
      </c>
      <c r="G13" s="10" t="s">
        <v>63</v>
      </c>
      <c r="H13" s="31"/>
      <c r="I13" t="str">
        <f>VLOOKUP(F13,'Risk-o-meter_Oct 31 2024'!$F$2:$G$81,2,0)</f>
        <v>Moderate</v>
      </c>
      <c r="J13" t="b">
        <f>I13=G13</f>
        <v>1</v>
      </c>
    </row>
    <row r="14" spans="1:10" x14ac:dyDescent="0.25">
      <c r="A14" s="10">
        <v>13</v>
      </c>
      <c r="B14" s="11" t="s">
        <v>114</v>
      </c>
      <c r="C14" s="3" t="s">
        <v>144</v>
      </c>
      <c r="D14" s="11" t="s">
        <v>64</v>
      </c>
      <c r="E14" s="31"/>
      <c r="F14" s="3" t="s">
        <v>108</v>
      </c>
      <c r="G14" s="10" t="s">
        <v>63</v>
      </c>
      <c r="H14" s="31"/>
      <c r="I14" t="str">
        <f>VLOOKUP(F14,'Risk-o-meter_Oct 31 2024'!$F$2:$G$81,2,0)</f>
        <v>Moderate</v>
      </c>
      <c r="J14" t="b">
        <f>I14=G14</f>
        <v>1</v>
      </c>
    </row>
    <row r="15" spans="1:10" x14ac:dyDescent="0.25">
      <c r="A15" s="10">
        <v>14</v>
      </c>
      <c r="B15" s="11" t="s">
        <v>120</v>
      </c>
      <c r="C15" s="3" t="s">
        <v>145</v>
      </c>
      <c r="D15" s="11" t="s">
        <v>64</v>
      </c>
      <c r="E15" s="31"/>
      <c r="F15" s="19" t="s">
        <v>133</v>
      </c>
      <c r="G15" s="10" t="s">
        <v>63</v>
      </c>
      <c r="H15" s="31"/>
      <c r="I15" t="str">
        <f>VLOOKUP(F15,'Risk-o-meter_Oct 31 2024'!$F$2:$G$81,2,0)</f>
        <v>Moderate</v>
      </c>
      <c r="J15" t="b">
        <f t="shared" si="0"/>
        <v>1</v>
      </c>
    </row>
    <row r="16" spans="1:10" ht="24" customHeight="1" x14ac:dyDescent="0.25">
      <c r="A16" s="10">
        <v>15</v>
      </c>
      <c r="B16" s="11" t="s">
        <v>111</v>
      </c>
      <c r="C16" s="3" t="s">
        <v>143</v>
      </c>
      <c r="D16" s="11" t="s">
        <v>64</v>
      </c>
      <c r="E16" s="31"/>
      <c r="F16" s="3" t="s">
        <v>108</v>
      </c>
      <c r="G16" s="10" t="s">
        <v>63</v>
      </c>
      <c r="H16" s="31"/>
      <c r="I16" t="str">
        <f>VLOOKUP(F16,'Risk-o-meter_Oct 31 2024'!$F$2:$G$81,2,0)</f>
        <v>Moderate</v>
      </c>
      <c r="J16" t="b">
        <f t="shared" si="0"/>
        <v>1</v>
      </c>
    </row>
    <row r="17" spans="1:10" x14ac:dyDescent="0.25">
      <c r="A17" s="10">
        <v>16</v>
      </c>
      <c r="B17" s="11" t="s">
        <v>109</v>
      </c>
      <c r="C17" s="3" t="s">
        <v>142</v>
      </c>
      <c r="D17" s="11" t="s">
        <v>64</v>
      </c>
      <c r="E17" s="31"/>
      <c r="F17" s="3" t="s">
        <v>108</v>
      </c>
      <c r="G17" s="10" t="s">
        <v>63</v>
      </c>
      <c r="H17" s="31"/>
      <c r="I17" t="str">
        <f>VLOOKUP(F17,'Risk-o-meter_Oct 31 2024'!$F$2:$G$81,2,0)</f>
        <v>Moderate</v>
      </c>
      <c r="J17" t="b">
        <f t="shared" si="0"/>
        <v>1</v>
      </c>
    </row>
    <row r="18" spans="1:10" x14ac:dyDescent="0.25">
      <c r="A18" s="10">
        <v>17</v>
      </c>
      <c r="B18" s="11" t="s">
        <v>30</v>
      </c>
      <c r="C18" s="3" t="s">
        <v>182</v>
      </c>
      <c r="D18" s="11" t="s">
        <v>63</v>
      </c>
      <c r="E18" s="31"/>
      <c r="F18" s="3" t="s">
        <v>222</v>
      </c>
      <c r="G18" s="10" t="s">
        <v>249</v>
      </c>
      <c r="H18" s="31"/>
      <c r="I18" t="str">
        <f>VLOOKUP(F18,'Risk-o-meter_Oct 31 2024'!$F$2:$G$81,2,0)</f>
        <v>Moderate</v>
      </c>
      <c r="J18" t="b">
        <f t="shared" si="0"/>
        <v>1</v>
      </c>
    </row>
    <row r="19" spans="1:10" x14ac:dyDescent="0.25">
      <c r="A19" s="10">
        <v>18</v>
      </c>
      <c r="B19" s="11" t="s">
        <v>110</v>
      </c>
      <c r="C19" s="3" t="s">
        <v>112</v>
      </c>
      <c r="D19" s="11" t="s">
        <v>63</v>
      </c>
      <c r="E19" s="31"/>
      <c r="F19" s="3" t="s">
        <v>157</v>
      </c>
      <c r="G19" s="11" t="s">
        <v>63</v>
      </c>
      <c r="H19" s="31"/>
      <c r="I19" t="str">
        <f>VLOOKUP(F19,'Risk-o-meter_Oct 31 2024'!$F$2:$G$81,2,0)</f>
        <v>Moderate</v>
      </c>
      <c r="J19" t="b">
        <f t="shared" si="0"/>
        <v>1</v>
      </c>
    </row>
    <row r="20" spans="1:10" x14ac:dyDescent="0.25">
      <c r="A20" s="10">
        <v>19</v>
      </c>
      <c r="B20" s="11" t="s">
        <v>122</v>
      </c>
      <c r="C20" s="3" t="s">
        <v>119</v>
      </c>
      <c r="D20" s="11" t="s">
        <v>63</v>
      </c>
      <c r="E20" s="31"/>
      <c r="F20" s="3" t="s">
        <v>220</v>
      </c>
      <c r="G20" s="10" t="s">
        <v>249</v>
      </c>
      <c r="H20" s="31"/>
      <c r="I20" t="str">
        <f>VLOOKUP(F20,'Risk-o-meter_Oct 31 2024'!$F$2:$G$81,2,0)</f>
        <v>Moderate</v>
      </c>
      <c r="J20" t="b">
        <f t="shared" si="0"/>
        <v>1</v>
      </c>
    </row>
    <row r="21" spans="1:10" x14ac:dyDescent="0.25">
      <c r="A21" s="10">
        <v>20</v>
      </c>
      <c r="B21" s="11" t="s">
        <v>212</v>
      </c>
      <c r="C21" s="3" t="s">
        <v>210</v>
      </c>
      <c r="D21" s="11" t="s">
        <v>63</v>
      </c>
      <c r="E21" s="31"/>
      <c r="F21" s="3" t="s">
        <v>215</v>
      </c>
      <c r="G21" s="11" t="s">
        <v>63</v>
      </c>
      <c r="H21" s="31"/>
      <c r="I21" t="str">
        <f>VLOOKUP(F21,'Risk-o-meter_Oct 31 2024'!$F$2:$G$81,2,0)</f>
        <v>Moderate</v>
      </c>
      <c r="J21" t="b">
        <f t="shared" si="0"/>
        <v>1</v>
      </c>
    </row>
    <row r="22" spans="1:10" x14ac:dyDescent="0.25">
      <c r="A22" s="10">
        <v>21</v>
      </c>
      <c r="B22" s="11" t="s">
        <v>213</v>
      </c>
      <c r="C22" s="3" t="s">
        <v>211</v>
      </c>
      <c r="D22" s="11" t="s">
        <v>63</v>
      </c>
      <c r="E22" s="31"/>
      <c r="F22" s="3" t="s">
        <v>214</v>
      </c>
      <c r="G22" s="11" t="s">
        <v>63</v>
      </c>
      <c r="H22" s="31"/>
      <c r="I22" t="str">
        <f>VLOOKUP(F22,'Risk-o-meter_Oct 31 2024'!$F$2:$G$81,2,0)</f>
        <v>Moderate</v>
      </c>
      <c r="J22" t="b">
        <f t="shared" si="0"/>
        <v>1</v>
      </c>
    </row>
    <row r="23" spans="1:10" x14ac:dyDescent="0.25">
      <c r="A23" s="10">
        <v>22</v>
      </c>
      <c r="B23" s="11" t="s">
        <v>103</v>
      </c>
      <c r="C23" s="3" t="s">
        <v>102</v>
      </c>
      <c r="D23" s="11" t="s">
        <v>63</v>
      </c>
      <c r="E23" s="31"/>
      <c r="F23" s="3" t="s">
        <v>104</v>
      </c>
      <c r="G23" s="10" t="s">
        <v>63</v>
      </c>
      <c r="H23" s="31"/>
      <c r="I23" t="str">
        <f>VLOOKUP(F23,'Risk-o-meter_Oct 31 2024'!$F$2:$G$81,2,0)</f>
        <v>Moderate</v>
      </c>
      <c r="J23" t="b">
        <f t="shared" si="0"/>
        <v>1</v>
      </c>
    </row>
    <row r="24" spans="1:10" x14ac:dyDescent="0.25">
      <c r="A24" s="10">
        <v>23</v>
      </c>
      <c r="B24" s="11" t="s">
        <v>58</v>
      </c>
      <c r="C24" s="3" t="s">
        <v>207</v>
      </c>
      <c r="D24" s="11" t="s">
        <v>63</v>
      </c>
      <c r="E24" s="31"/>
      <c r="F24" s="3" t="s">
        <v>107</v>
      </c>
      <c r="G24" s="10" t="s">
        <v>63</v>
      </c>
      <c r="H24" s="31"/>
      <c r="I24" t="str">
        <f>VLOOKUP(F24,'Risk-o-meter_Oct 31 2024'!$F$2:$G$81,2,0)</f>
        <v>Moderate</v>
      </c>
      <c r="J24" t="b">
        <f t="shared" si="0"/>
        <v>1</v>
      </c>
    </row>
    <row r="25" spans="1:10" x14ac:dyDescent="0.25">
      <c r="A25" s="10">
        <v>24</v>
      </c>
      <c r="B25" s="11" t="s">
        <v>20</v>
      </c>
      <c r="C25" s="3" t="s">
        <v>164</v>
      </c>
      <c r="D25" s="11" t="s">
        <v>63</v>
      </c>
      <c r="E25" s="31"/>
      <c r="F25" s="3" t="s">
        <v>130</v>
      </c>
      <c r="G25" s="10" t="s">
        <v>63</v>
      </c>
      <c r="H25" s="31"/>
      <c r="I25" t="str">
        <f>VLOOKUP(F25,'Risk-o-meter_Oct 31 2024'!$F$2:$G$81,2,0)</f>
        <v>Moderate</v>
      </c>
      <c r="J25" t="b">
        <f>I25=G25</f>
        <v>1</v>
      </c>
    </row>
    <row r="26" spans="1:10" ht="21.75" customHeight="1" x14ac:dyDescent="0.25">
      <c r="A26" s="10">
        <v>25</v>
      </c>
      <c r="B26" s="11" t="s">
        <v>22</v>
      </c>
      <c r="C26" s="3" t="s">
        <v>165</v>
      </c>
      <c r="D26" s="11" t="s">
        <v>63</v>
      </c>
      <c r="E26" s="31"/>
      <c r="F26" s="3" t="s">
        <v>133</v>
      </c>
      <c r="G26" s="10" t="s">
        <v>63</v>
      </c>
      <c r="H26" s="31"/>
      <c r="I26" t="str">
        <f>VLOOKUP(F26,'Risk-o-meter_Oct 31 2024'!$F$2:$G$81,2,0)</f>
        <v>Moderate</v>
      </c>
      <c r="J26" t="b">
        <f>I26=G26</f>
        <v>1</v>
      </c>
    </row>
    <row r="27" spans="1:10" x14ac:dyDescent="0.25">
      <c r="A27" s="10">
        <v>26</v>
      </c>
      <c r="B27" s="11" t="s">
        <v>29</v>
      </c>
      <c r="C27" s="3" t="s">
        <v>169</v>
      </c>
      <c r="D27" s="11" t="s">
        <v>63</v>
      </c>
      <c r="E27" s="31"/>
      <c r="F27" s="3" t="s">
        <v>219</v>
      </c>
      <c r="G27" s="10" t="s">
        <v>249</v>
      </c>
      <c r="H27" s="31"/>
      <c r="I27" t="str">
        <f>VLOOKUP(F27,'Risk-o-meter_Oct 31 2024'!$F$2:$G$81,2,0)</f>
        <v>Moderate</v>
      </c>
      <c r="J27" t="b">
        <f t="shared" si="0"/>
        <v>1</v>
      </c>
    </row>
    <row r="28" spans="1:10" x14ac:dyDescent="0.25">
      <c r="A28" s="10">
        <v>27</v>
      </c>
      <c r="B28" s="11" t="s">
        <v>26</v>
      </c>
      <c r="C28" s="3" t="s">
        <v>199</v>
      </c>
      <c r="D28" s="11" t="s">
        <v>63</v>
      </c>
      <c r="E28" s="31"/>
      <c r="F28" s="3" t="s">
        <v>137</v>
      </c>
      <c r="G28" s="10" t="s">
        <v>63</v>
      </c>
      <c r="H28" s="31"/>
      <c r="I28" t="str">
        <f>VLOOKUP(F28,'Risk-o-meter_Oct 31 2024'!$F$2:$G$81,2,0)</f>
        <v>Moderate</v>
      </c>
      <c r="J28" t="b">
        <f t="shared" si="0"/>
        <v>1</v>
      </c>
    </row>
    <row r="29" spans="1:10" x14ac:dyDescent="0.25">
      <c r="A29" s="10">
        <v>28</v>
      </c>
      <c r="B29" s="11" t="s">
        <v>24</v>
      </c>
      <c r="C29" s="3" t="s">
        <v>198</v>
      </c>
      <c r="D29" s="11" t="s">
        <v>63</v>
      </c>
      <c r="E29" s="31"/>
      <c r="F29" s="3" t="s">
        <v>68</v>
      </c>
      <c r="G29" s="10" t="s">
        <v>63</v>
      </c>
      <c r="H29" s="31"/>
      <c r="I29" t="str">
        <f>VLOOKUP(F29,'Risk-o-meter_Oct 31 2024'!$F$2:$G$81,2,0)</f>
        <v>Moderate</v>
      </c>
      <c r="J29" t="b">
        <f t="shared" si="0"/>
        <v>1</v>
      </c>
    </row>
    <row r="30" spans="1:10" x14ac:dyDescent="0.25">
      <c r="A30" s="10">
        <v>29</v>
      </c>
      <c r="B30" s="11" t="s">
        <v>23</v>
      </c>
      <c r="C30" s="3" t="s">
        <v>177</v>
      </c>
      <c r="D30" s="11" t="s">
        <v>63</v>
      </c>
      <c r="E30" s="31"/>
      <c r="F30" s="3" t="s">
        <v>218</v>
      </c>
      <c r="G30" s="10" t="s">
        <v>250</v>
      </c>
      <c r="H30" s="31"/>
      <c r="I30" t="str">
        <f>VLOOKUP(F30,'Risk-o-meter_Oct 31 2024'!$F$2:$G$81,2,0)</f>
        <v>Low to Moderate</v>
      </c>
      <c r="J30" t="b">
        <f t="shared" si="0"/>
        <v>1</v>
      </c>
    </row>
    <row r="31" spans="1:10" x14ac:dyDescent="0.25">
      <c r="A31" s="10">
        <v>30</v>
      </c>
      <c r="B31" s="11" t="s">
        <v>28</v>
      </c>
      <c r="C31" s="3" t="s">
        <v>167</v>
      </c>
      <c r="D31" s="11" t="s">
        <v>63</v>
      </c>
      <c r="E31" s="31"/>
      <c r="F31" s="3" t="s">
        <v>221</v>
      </c>
      <c r="G31" s="10" t="s">
        <v>250</v>
      </c>
      <c r="H31" s="31"/>
      <c r="I31" t="str">
        <f>VLOOKUP(F31,'Risk-o-meter_Oct 31 2024'!$F$2:$G$81,2,0)</f>
        <v>Low to Moderate</v>
      </c>
      <c r="J31" t="b">
        <f>I31=G31</f>
        <v>1</v>
      </c>
    </row>
    <row r="32" spans="1:10" x14ac:dyDescent="0.25">
      <c r="A32" s="10">
        <v>31</v>
      </c>
      <c r="B32" s="11" t="s">
        <v>25</v>
      </c>
      <c r="C32" s="3" t="s">
        <v>166</v>
      </c>
      <c r="D32" s="11" t="s">
        <v>63</v>
      </c>
      <c r="E32" s="31"/>
      <c r="F32" s="3" t="s">
        <v>217</v>
      </c>
      <c r="G32" s="10" t="s">
        <v>250</v>
      </c>
      <c r="H32" s="31"/>
      <c r="I32" t="str">
        <f>VLOOKUP(F32,'Risk-o-meter_Oct 31 2024'!$F$2:$G$81,2,0)</f>
        <v>Low to Moderate</v>
      </c>
      <c r="J32" t="b">
        <f t="shared" si="0"/>
        <v>1</v>
      </c>
    </row>
    <row r="33" spans="1:10" ht="27.75" customHeight="1" x14ac:dyDescent="0.25">
      <c r="A33" s="10">
        <v>32</v>
      </c>
      <c r="B33" s="11" t="s">
        <v>19</v>
      </c>
      <c r="C33" s="3" t="s">
        <v>181</v>
      </c>
      <c r="D33" s="11" t="s">
        <v>63</v>
      </c>
      <c r="E33" s="31"/>
      <c r="F33" s="3" t="s">
        <v>131</v>
      </c>
      <c r="G33" s="10" t="s">
        <v>64</v>
      </c>
      <c r="H33" s="31"/>
      <c r="I33" t="str">
        <f>VLOOKUP(F33,'Risk-o-meter_Oct 31 2024'!$F$2:$G$81,2,0)</f>
        <v>Low to Moderate</v>
      </c>
      <c r="J33" t="b">
        <f t="shared" si="0"/>
        <v>1</v>
      </c>
    </row>
    <row r="34" spans="1:10" ht="71.25" customHeight="1" x14ac:dyDescent="0.25">
      <c r="A34" s="10">
        <v>33</v>
      </c>
      <c r="B34" s="11" t="s">
        <v>27</v>
      </c>
      <c r="C34" s="3" t="s">
        <v>204</v>
      </c>
      <c r="D34" s="11" t="s">
        <v>65</v>
      </c>
      <c r="E34" s="31"/>
      <c r="F34" s="3" t="s">
        <v>223</v>
      </c>
      <c r="G34" s="10" t="s">
        <v>65</v>
      </c>
      <c r="H34" s="31"/>
      <c r="I34" t="str">
        <f>VLOOKUP(F34,'Risk-o-meter_Oct 31 2024'!$F$2:$G$81,2,0)</f>
        <v>Moderately High</v>
      </c>
      <c r="J34" t="b">
        <f t="shared" si="0"/>
        <v>1</v>
      </c>
    </row>
    <row r="35" spans="1:10" ht="27" customHeight="1" x14ac:dyDescent="0.25">
      <c r="A35" s="10">
        <v>34</v>
      </c>
      <c r="B35" s="11" t="s">
        <v>47</v>
      </c>
      <c r="C35" s="3" t="s">
        <v>168</v>
      </c>
      <c r="D35" s="11" t="s">
        <v>65</v>
      </c>
      <c r="E35" s="31"/>
      <c r="F35" s="3" t="s">
        <v>71</v>
      </c>
      <c r="G35" s="10" t="s">
        <v>251</v>
      </c>
      <c r="H35" s="31"/>
      <c r="I35" t="str">
        <f>VLOOKUP(F35,'Risk-o-meter_Oct 31 2024'!$F$2:$G$81,2,0)</f>
        <v>Moderately High</v>
      </c>
      <c r="J35" t="b">
        <f t="shared" si="0"/>
        <v>1</v>
      </c>
    </row>
    <row r="36" spans="1:10" ht="24" customHeight="1" x14ac:dyDescent="0.25">
      <c r="A36" s="10">
        <v>35</v>
      </c>
      <c r="B36" s="11" t="s">
        <v>55</v>
      </c>
      <c r="C36" s="3" t="s">
        <v>170</v>
      </c>
      <c r="D36" s="11" t="s">
        <v>66</v>
      </c>
      <c r="E36" s="31"/>
      <c r="F36" s="3" t="s">
        <v>132</v>
      </c>
      <c r="G36" s="10" t="s">
        <v>65</v>
      </c>
      <c r="H36" s="31"/>
      <c r="I36" t="str">
        <f>VLOOKUP(F36,'Risk-o-meter_Oct 31 2024'!$F$2:$G$81,2,0)</f>
        <v>Moderately High</v>
      </c>
      <c r="J36" t="b">
        <f>I36=G36</f>
        <v>1</v>
      </c>
    </row>
    <row r="37" spans="1:10" ht="13.5" customHeight="1" x14ac:dyDescent="0.25">
      <c r="A37" s="10">
        <v>36</v>
      </c>
      <c r="B37" s="11" t="s">
        <v>54</v>
      </c>
      <c r="C37" s="3" t="s">
        <v>224</v>
      </c>
      <c r="D37" s="11" t="s">
        <v>66</v>
      </c>
      <c r="E37" s="31"/>
      <c r="F37" s="3" t="s">
        <v>132</v>
      </c>
      <c r="G37" s="10" t="s">
        <v>65</v>
      </c>
      <c r="H37" s="31"/>
      <c r="I37" t="str">
        <f>VLOOKUP(F37,'Risk-o-meter_Oct 31 2024'!$F$2:$G$81,2,0)</f>
        <v>Moderately High</v>
      </c>
      <c r="J37" t="b">
        <f>I37=G37</f>
        <v>1</v>
      </c>
    </row>
    <row r="38" spans="1:10" ht="21.75" customHeight="1" x14ac:dyDescent="0.25">
      <c r="A38" s="10">
        <v>37</v>
      </c>
      <c r="B38" s="11" t="s">
        <v>105</v>
      </c>
      <c r="C38" s="3" t="s">
        <v>106</v>
      </c>
      <c r="D38" s="11" t="s">
        <v>66</v>
      </c>
      <c r="E38" s="31"/>
      <c r="F38" s="3" t="s">
        <v>69</v>
      </c>
      <c r="G38" s="10" t="s">
        <v>247</v>
      </c>
      <c r="H38" s="31"/>
      <c r="I38" t="str">
        <f>VLOOKUP(F38,'Risk-o-meter_Oct 31 2024'!$F$2:$G$81,2,0)</f>
        <v>HIGH</v>
      </c>
      <c r="J38" t="b">
        <f t="shared" si="0"/>
        <v>1</v>
      </c>
    </row>
    <row r="39" spans="1:10" ht="21.75" customHeight="1" x14ac:dyDescent="0.25">
      <c r="A39" s="10">
        <v>38</v>
      </c>
      <c r="B39" s="11" t="s">
        <v>49</v>
      </c>
      <c r="C39" s="3" t="s">
        <v>196</v>
      </c>
      <c r="D39" s="11" t="s">
        <v>66</v>
      </c>
      <c r="E39" s="31"/>
      <c r="F39" s="3" t="s">
        <v>69</v>
      </c>
      <c r="G39" s="10" t="s">
        <v>247</v>
      </c>
      <c r="H39" s="31"/>
      <c r="I39" t="str">
        <f>VLOOKUP(F39,'Risk-o-meter_Oct 31 2024'!$F$2:$G$81,2,0)</f>
        <v>HIGH</v>
      </c>
      <c r="J39" t="b">
        <f t="shared" si="0"/>
        <v>1</v>
      </c>
    </row>
    <row r="40" spans="1:10" ht="20.25" customHeight="1" x14ac:dyDescent="0.25">
      <c r="A40" s="10">
        <v>39</v>
      </c>
      <c r="B40" s="11" t="s">
        <v>59</v>
      </c>
      <c r="C40" s="3" t="s">
        <v>189</v>
      </c>
      <c r="D40" s="11" t="s">
        <v>66</v>
      </c>
      <c r="E40" s="31"/>
      <c r="F40" s="3" t="s">
        <v>70</v>
      </c>
      <c r="G40" s="10" t="s">
        <v>247</v>
      </c>
      <c r="H40" s="31"/>
      <c r="I40" t="str">
        <f>VLOOKUP(F40,'Risk-o-meter_Oct 31 2024'!$F$2:$G$81,2,0)</f>
        <v>HIGH</v>
      </c>
      <c r="J40" t="b">
        <f t="shared" si="0"/>
        <v>1</v>
      </c>
    </row>
    <row r="41" spans="1:10" x14ac:dyDescent="0.25">
      <c r="A41" s="10">
        <v>40</v>
      </c>
      <c r="B41" s="11" t="s">
        <v>154</v>
      </c>
      <c r="C41" s="3" t="s">
        <v>153</v>
      </c>
      <c r="D41" s="11" t="s">
        <v>61</v>
      </c>
      <c r="E41" s="31"/>
      <c r="F41" s="3" t="s">
        <v>70</v>
      </c>
      <c r="G41" s="10" t="s">
        <v>247</v>
      </c>
      <c r="H41" s="31"/>
      <c r="I41" t="str">
        <f>VLOOKUP(F41,'Risk-o-meter_Oct 31 2024'!$F$2:$G$81,2,0)</f>
        <v>HIGH</v>
      </c>
      <c r="J41" t="b">
        <f>I41=G41</f>
        <v>1</v>
      </c>
    </row>
    <row r="42" spans="1:10" ht="30.75" customHeight="1" x14ac:dyDescent="0.25">
      <c r="A42" s="10">
        <v>41</v>
      </c>
      <c r="B42" s="11" t="s">
        <v>34</v>
      </c>
      <c r="C42" s="3" t="s">
        <v>175</v>
      </c>
      <c r="D42" s="11" t="s">
        <v>61</v>
      </c>
      <c r="E42" s="31"/>
      <c r="F42" s="3" t="s">
        <v>79</v>
      </c>
      <c r="G42" s="10" t="s">
        <v>61</v>
      </c>
      <c r="H42" s="31"/>
      <c r="I42" t="str">
        <f>VLOOKUP(F42,'Risk-o-meter_Oct 31 2024'!$F$2:$G$81,2,0)</f>
        <v>Very High</v>
      </c>
      <c r="J42" t="b">
        <f t="shared" si="0"/>
        <v>1</v>
      </c>
    </row>
    <row r="43" spans="1:10" ht="14.25" customHeight="1" x14ac:dyDescent="0.25">
      <c r="A43" s="10">
        <v>42</v>
      </c>
      <c r="B43" s="11" t="s">
        <v>53</v>
      </c>
      <c r="C43" s="3" t="s">
        <v>7</v>
      </c>
      <c r="D43" s="11" t="s">
        <v>61</v>
      </c>
      <c r="E43" s="31"/>
      <c r="F43" s="3" t="s">
        <v>72</v>
      </c>
      <c r="G43" s="10" t="s">
        <v>61</v>
      </c>
      <c r="H43" s="31"/>
      <c r="I43" t="str">
        <f>VLOOKUP(F43,'Risk-o-meter_Oct 31 2024'!$F$2:$G$81,2,0)</f>
        <v>Very High</v>
      </c>
      <c r="J43" t="b">
        <f t="shared" si="0"/>
        <v>1</v>
      </c>
    </row>
    <row r="44" spans="1:10" x14ac:dyDescent="0.25">
      <c r="A44" s="10">
        <v>43</v>
      </c>
      <c r="B44" s="11" t="s">
        <v>87</v>
      </c>
      <c r="C44" s="3" t="s">
        <v>229</v>
      </c>
      <c r="D44" s="11" t="s">
        <v>61</v>
      </c>
      <c r="E44" s="31"/>
      <c r="F44" s="3" t="s">
        <v>235</v>
      </c>
      <c r="G44" s="11" t="s">
        <v>61</v>
      </c>
      <c r="H44" s="31"/>
      <c r="I44" t="str">
        <f>VLOOKUP(F44,'Risk-o-meter_Oct 31 2024'!$F$2:$G$81,2,0)</f>
        <v>Very High</v>
      </c>
      <c r="J44" t="b">
        <f t="shared" si="0"/>
        <v>1</v>
      </c>
    </row>
    <row r="45" spans="1:10" x14ac:dyDescent="0.25">
      <c r="A45" s="10">
        <v>44</v>
      </c>
      <c r="B45" s="11" t="s">
        <v>93</v>
      </c>
      <c r="C45" s="3" t="s">
        <v>92</v>
      </c>
      <c r="D45" s="11" t="s">
        <v>61</v>
      </c>
      <c r="E45" s="31"/>
      <c r="F45" s="3" t="s">
        <v>95</v>
      </c>
      <c r="G45" s="10" t="s">
        <v>61</v>
      </c>
      <c r="H45" s="31"/>
      <c r="I45" t="str">
        <f>VLOOKUP(F45,'Risk-o-meter_Oct 31 2024'!$F$2:$G$81,2,0)</f>
        <v>Very High</v>
      </c>
      <c r="J45" t="b">
        <f t="shared" si="0"/>
        <v>1</v>
      </c>
    </row>
    <row r="46" spans="1:10" x14ac:dyDescent="0.25">
      <c r="A46" s="10">
        <v>45</v>
      </c>
      <c r="B46" s="11" t="s">
        <v>126</v>
      </c>
      <c r="C46" s="3" t="s">
        <v>124</v>
      </c>
      <c r="D46" s="11" t="s">
        <v>61</v>
      </c>
      <c r="E46" s="31"/>
      <c r="F46" s="3" t="s">
        <v>129</v>
      </c>
      <c r="G46" s="10" t="s">
        <v>61</v>
      </c>
      <c r="H46" s="31"/>
      <c r="I46" t="str">
        <f>VLOOKUP(F46,'Risk-o-meter_Oct 31 2024'!$F$2:$G$81,2,0)</f>
        <v>Very High</v>
      </c>
      <c r="J46" t="b">
        <f t="shared" si="0"/>
        <v>1</v>
      </c>
    </row>
    <row r="47" spans="1:10" x14ac:dyDescent="0.25">
      <c r="A47" s="10">
        <v>46</v>
      </c>
      <c r="B47" s="11" t="s">
        <v>127</v>
      </c>
      <c r="C47" s="3" t="s">
        <v>125</v>
      </c>
      <c r="D47" s="11" t="s">
        <v>61</v>
      </c>
      <c r="E47" s="31"/>
      <c r="F47" s="3" t="s">
        <v>129</v>
      </c>
      <c r="G47" s="10" t="s">
        <v>61</v>
      </c>
      <c r="H47" s="31"/>
      <c r="I47" t="str">
        <f>VLOOKUP(F47,'Risk-o-meter_Oct 31 2024'!$F$2:$G$81,2,0)</f>
        <v>Very High</v>
      </c>
      <c r="J47" t="b">
        <f t="shared" si="0"/>
        <v>1</v>
      </c>
    </row>
    <row r="48" spans="1:10" x14ac:dyDescent="0.25">
      <c r="A48" s="10">
        <v>47</v>
      </c>
      <c r="B48" s="11" t="s">
        <v>139</v>
      </c>
      <c r="C48" s="3" t="s">
        <v>138</v>
      </c>
      <c r="D48" s="11" t="s">
        <v>61</v>
      </c>
      <c r="E48" s="31"/>
      <c r="F48" s="3" t="s">
        <v>140</v>
      </c>
      <c r="G48" s="10" t="s">
        <v>61</v>
      </c>
      <c r="H48" s="31"/>
      <c r="I48" t="str">
        <f>VLOOKUP(F48,'Risk-o-meter_Oct 31 2024'!$F$2:$G$81,2,0)</f>
        <v>Very High</v>
      </c>
      <c r="J48" t="b">
        <f t="shared" si="0"/>
        <v>1</v>
      </c>
    </row>
    <row r="49" spans="1:10" x14ac:dyDescent="0.25">
      <c r="A49" s="10">
        <v>48</v>
      </c>
      <c r="B49" s="11" t="s">
        <v>149</v>
      </c>
      <c r="C49" s="3" t="s">
        <v>231</v>
      </c>
      <c r="D49" s="11" t="s">
        <v>61</v>
      </c>
      <c r="E49" s="31"/>
      <c r="F49" s="3" t="s">
        <v>238</v>
      </c>
      <c r="G49" s="11" t="s">
        <v>61</v>
      </c>
      <c r="H49" s="31"/>
      <c r="I49" t="str">
        <f>VLOOKUP(F49,'Risk-o-meter_Oct 31 2024'!$F$2:$G$81,2,0)</f>
        <v>Very High</v>
      </c>
      <c r="J49" t="b">
        <f t="shared" si="0"/>
        <v>1</v>
      </c>
    </row>
    <row r="50" spans="1:10" x14ac:dyDescent="0.25">
      <c r="A50" s="10">
        <v>49</v>
      </c>
      <c r="B50" s="11" t="s">
        <v>150</v>
      </c>
      <c r="C50" s="3" t="s">
        <v>148</v>
      </c>
      <c r="D50" s="11" t="s">
        <v>61</v>
      </c>
      <c r="E50" s="31"/>
      <c r="F50" s="3" t="s">
        <v>151</v>
      </c>
      <c r="G50" s="10" t="s">
        <v>61</v>
      </c>
      <c r="H50" s="31"/>
      <c r="I50" t="str">
        <f>VLOOKUP(F50,'Risk-o-meter_Oct 31 2024'!$F$2:$G$81,2,0)</f>
        <v>Very High</v>
      </c>
      <c r="J50" t="b">
        <f t="shared" si="0"/>
        <v>1</v>
      </c>
    </row>
    <row r="51" spans="1:10" x14ac:dyDescent="0.25">
      <c r="A51" s="10">
        <v>50</v>
      </c>
      <c r="B51" s="11" t="s">
        <v>158</v>
      </c>
      <c r="C51" s="3" t="s">
        <v>159</v>
      </c>
      <c r="D51" s="11" t="s">
        <v>61</v>
      </c>
      <c r="E51" s="31"/>
      <c r="F51" s="3" t="s">
        <v>94</v>
      </c>
      <c r="G51" s="10" t="s">
        <v>61</v>
      </c>
      <c r="H51" s="31"/>
      <c r="I51" t="str">
        <f>VLOOKUP(F51,'Risk-o-meter_Oct 31 2024'!$F$2:$G$81,2,0)</f>
        <v>Very High</v>
      </c>
      <c r="J51" t="b">
        <f t="shared" si="0"/>
        <v>1</v>
      </c>
    </row>
    <row r="52" spans="1:10" x14ac:dyDescent="0.25">
      <c r="A52" s="10">
        <v>51</v>
      </c>
      <c r="B52" s="11" t="s">
        <v>178</v>
      </c>
      <c r="C52" s="3" t="s">
        <v>180</v>
      </c>
      <c r="D52" s="11" t="s">
        <v>61</v>
      </c>
      <c r="E52" s="31"/>
      <c r="F52" s="3" t="s">
        <v>74</v>
      </c>
      <c r="G52" s="10" t="s">
        <v>61</v>
      </c>
      <c r="H52" s="31"/>
      <c r="I52" t="str">
        <f>VLOOKUP(F52,'Risk-o-meter_Oct 31 2024'!$F$2:$G$81,2,0)</f>
        <v>Very High</v>
      </c>
      <c r="J52" t="b">
        <f t="shared" si="0"/>
        <v>1</v>
      </c>
    </row>
    <row r="53" spans="1:10" x14ac:dyDescent="0.25">
      <c r="A53" s="10">
        <v>52</v>
      </c>
      <c r="B53" s="11" t="s">
        <v>184</v>
      </c>
      <c r="C53" s="3" t="s">
        <v>183</v>
      </c>
      <c r="D53" s="11" t="s">
        <v>61</v>
      </c>
      <c r="E53" s="31"/>
      <c r="F53" s="3" t="s">
        <v>185</v>
      </c>
      <c r="G53" s="10" t="s">
        <v>61</v>
      </c>
      <c r="H53" s="31"/>
      <c r="I53" t="str">
        <f>VLOOKUP(F53,'Risk-o-meter_Oct 31 2024'!$F$2:$G$81,2,0)</f>
        <v>Very High</v>
      </c>
      <c r="J53" t="b">
        <f t="shared" si="0"/>
        <v>1</v>
      </c>
    </row>
    <row r="54" spans="1:10" x14ac:dyDescent="0.25">
      <c r="A54" s="10">
        <v>53</v>
      </c>
      <c r="B54" s="11" t="s">
        <v>242</v>
      </c>
      <c r="C54" s="3" t="s">
        <v>244</v>
      </c>
      <c r="D54" s="11" t="s">
        <v>61</v>
      </c>
      <c r="E54" s="31"/>
      <c r="F54" s="3" t="s">
        <v>246</v>
      </c>
      <c r="G54" s="10" t="s">
        <v>61</v>
      </c>
      <c r="H54" s="31"/>
      <c r="I54" t="str">
        <f>VLOOKUP(F54,'Risk-o-meter_Oct 31 2024'!$F$2:$G$81,2,0)</f>
        <v>Very High</v>
      </c>
      <c r="J54" t="b">
        <f t="shared" si="0"/>
        <v>1</v>
      </c>
    </row>
    <row r="55" spans="1:10" x14ac:dyDescent="0.25">
      <c r="A55" s="10">
        <v>54</v>
      </c>
      <c r="B55" s="11" t="s">
        <v>241</v>
      </c>
      <c r="C55" s="3" t="s">
        <v>243</v>
      </c>
      <c r="D55" s="11" t="s">
        <v>61</v>
      </c>
      <c r="E55" s="31"/>
      <c r="F55" s="3" t="s">
        <v>245</v>
      </c>
      <c r="G55" s="10" t="s">
        <v>61</v>
      </c>
      <c r="H55" s="31"/>
      <c r="I55" t="str">
        <f>VLOOKUP(F55,'Risk-o-meter_Oct 31 2024'!$F$2:$G$81,2,0)</f>
        <v>Very High</v>
      </c>
      <c r="J55" t="b">
        <f t="shared" si="0"/>
        <v>1</v>
      </c>
    </row>
    <row r="56" spans="1:10" x14ac:dyDescent="0.25">
      <c r="A56" s="10">
        <v>55</v>
      </c>
      <c r="B56" s="11" t="s">
        <v>89</v>
      </c>
      <c r="C56" s="3" t="s">
        <v>230</v>
      </c>
      <c r="D56" s="11" t="s">
        <v>61</v>
      </c>
      <c r="E56" s="31"/>
      <c r="F56" s="3" t="s">
        <v>237</v>
      </c>
      <c r="G56" s="11" t="s">
        <v>61</v>
      </c>
      <c r="H56" s="31"/>
      <c r="I56" t="str">
        <f>VLOOKUP(F56,'Risk-o-meter_Oct 31 2024'!$F$2:$G$81,2,0)</f>
        <v>Very High</v>
      </c>
      <c r="J56" t="b">
        <f t="shared" si="0"/>
        <v>1</v>
      </c>
    </row>
    <row r="57" spans="1:10" x14ac:dyDescent="0.25">
      <c r="A57" s="10">
        <v>56</v>
      </c>
      <c r="B57" s="11" t="s">
        <v>45</v>
      </c>
      <c r="C57" s="3" t="s">
        <v>176</v>
      </c>
      <c r="D57" s="11" t="s">
        <v>61</v>
      </c>
      <c r="E57" s="31"/>
      <c r="F57" s="3" t="s">
        <v>74</v>
      </c>
      <c r="G57" s="10" t="s">
        <v>61</v>
      </c>
      <c r="H57" s="31"/>
      <c r="I57" t="str">
        <f>VLOOKUP(F57,'Risk-o-meter_Oct 31 2024'!$F$2:$G$81,2,0)</f>
        <v>Very High</v>
      </c>
      <c r="J57" t="b">
        <f t="shared" si="0"/>
        <v>1</v>
      </c>
    </row>
    <row r="58" spans="1:10" x14ac:dyDescent="0.25">
      <c r="A58" s="10">
        <v>57</v>
      </c>
      <c r="B58" s="11" t="s">
        <v>44</v>
      </c>
      <c r="C58" s="3" t="s">
        <v>6</v>
      </c>
      <c r="D58" s="11" t="s">
        <v>61</v>
      </c>
      <c r="E58" s="31"/>
      <c r="F58" s="3" t="s">
        <v>82</v>
      </c>
      <c r="G58" s="10" t="s">
        <v>61</v>
      </c>
      <c r="H58" s="31"/>
      <c r="I58" t="str">
        <f>VLOOKUP(F58,'Risk-o-meter_Oct 31 2024'!$F$2:$G$81,2,0)</f>
        <v>Very High</v>
      </c>
      <c r="J58" t="b">
        <f t="shared" si="0"/>
        <v>1</v>
      </c>
    </row>
    <row r="59" spans="1:10" x14ac:dyDescent="0.25">
      <c r="A59" s="10">
        <v>58</v>
      </c>
      <c r="B59" s="11" t="s">
        <v>10</v>
      </c>
      <c r="C59" s="3" t="s">
        <v>99</v>
      </c>
      <c r="D59" s="11" t="s">
        <v>61</v>
      </c>
      <c r="E59" s="31"/>
      <c r="F59" s="3" t="s">
        <v>75</v>
      </c>
      <c r="G59" s="10" t="s">
        <v>61</v>
      </c>
      <c r="H59" s="31"/>
      <c r="I59" t="str">
        <f>VLOOKUP(F59,'Risk-o-meter_Oct 31 2024'!$F$2:$G$81,2,0)</f>
        <v>Very High</v>
      </c>
      <c r="J59" t="b">
        <f t="shared" si="0"/>
        <v>1</v>
      </c>
    </row>
    <row r="60" spans="1:10" x14ac:dyDescent="0.25">
      <c r="A60" s="10">
        <v>59</v>
      </c>
      <c r="B60" s="11" t="s">
        <v>9</v>
      </c>
      <c r="C60" s="3" t="s">
        <v>228</v>
      </c>
      <c r="D60" s="11" t="s">
        <v>61</v>
      </c>
      <c r="E60" s="31"/>
      <c r="F60" s="3" t="s">
        <v>236</v>
      </c>
      <c r="G60" s="11" t="s">
        <v>61</v>
      </c>
      <c r="H60" s="31"/>
      <c r="I60" t="str">
        <f>VLOOKUP(F60,'Risk-o-meter_Oct 31 2024'!$F$2:$G$81,2,0)</f>
        <v>Very High</v>
      </c>
      <c r="J60" t="b">
        <f t="shared" si="0"/>
        <v>1</v>
      </c>
    </row>
    <row r="61" spans="1:10" x14ac:dyDescent="0.25">
      <c r="A61" s="10">
        <v>60</v>
      </c>
      <c r="B61" s="11" t="s">
        <v>52</v>
      </c>
      <c r="C61" s="3" t="s">
        <v>206</v>
      </c>
      <c r="D61" s="11" t="s">
        <v>61</v>
      </c>
      <c r="E61" s="31"/>
      <c r="F61" s="3" t="s">
        <v>81</v>
      </c>
      <c r="G61" s="10" t="s">
        <v>61</v>
      </c>
      <c r="H61" s="31"/>
      <c r="I61" t="str">
        <f>VLOOKUP(F61,'Risk-o-meter_Oct 31 2024'!$F$2:$G$81,2,0)</f>
        <v>Very High</v>
      </c>
      <c r="J61" t="b">
        <f t="shared" si="0"/>
        <v>1</v>
      </c>
    </row>
    <row r="62" spans="1:10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1"/>
      <c r="F62" s="3" t="s">
        <v>81</v>
      </c>
      <c r="G62" s="10" t="s">
        <v>61</v>
      </c>
      <c r="H62" s="31"/>
      <c r="I62" t="str">
        <f>VLOOKUP(F62,'Risk-o-meter_Oct 31 2024'!$F$2:$G$81,2,0)</f>
        <v>Very High</v>
      </c>
      <c r="J62" t="b">
        <f t="shared" si="0"/>
        <v>1</v>
      </c>
    </row>
    <row r="63" spans="1:10" x14ac:dyDescent="0.25">
      <c r="A63" s="10">
        <v>62</v>
      </c>
      <c r="B63" s="11" t="s">
        <v>51</v>
      </c>
      <c r="C63" s="3" t="s">
        <v>227</v>
      </c>
      <c r="D63" s="11" t="s">
        <v>61</v>
      </c>
      <c r="E63" s="31"/>
      <c r="F63" s="3" t="s">
        <v>235</v>
      </c>
      <c r="G63" s="11" t="s">
        <v>61</v>
      </c>
      <c r="H63" s="31"/>
      <c r="I63" t="str">
        <f>VLOOKUP(F63,'Risk-o-meter_Oct 31 2024'!$F$2:$G$81,2,0)</f>
        <v>Very High</v>
      </c>
      <c r="J63" t="b">
        <f t="shared" si="0"/>
        <v>1</v>
      </c>
    </row>
    <row r="64" spans="1:10" x14ac:dyDescent="0.25">
      <c r="A64" s="10">
        <v>63</v>
      </c>
      <c r="B64" s="11" t="s">
        <v>50</v>
      </c>
      <c r="C64" s="3" t="s">
        <v>97</v>
      </c>
      <c r="D64" s="11" t="s">
        <v>61</v>
      </c>
      <c r="E64" s="31"/>
      <c r="F64" s="3" t="s">
        <v>73</v>
      </c>
      <c r="G64" s="10" t="s">
        <v>61</v>
      </c>
      <c r="H64" s="31"/>
      <c r="I64" t="str">
        <f>VLOOKUP(F64,'Risk-o-meter_Oct 31 2024'!$F$2:$G$81,2,0)</f>
        <v>Very High</v>
      </c>
      <c r="J64" t="b">
        <f t="shared" si="0"/>
        <v>1</v>
      </c>
    </row>
    <row r="65" spans="1:10" x14ac:dyDescent="0.25">
      <c r="A65" s="10">
        <v>64</v>
      </c>
      <c r="B65" s="11" t="s">
        <v>41</v>
      </c>
      <c r="C65" s="3" t="s">
        <v>203</v>
      </c>
      <c r="D65" s="11" t="s">
        <v>61</v>
      </c>
      <c r="E65" s="31"/>
      <c r="F65" s="3" t="s">
        <v>76</v>
      </c>
      <c r="G65" s="10" t="s">
        <v>61</v>
      </c>
      <c r="H65" s="31"/>
      <c r="I65" t="str">
        <f>VLOOKUP(F65,'Risk-o-meter_Oct 31 2024'!$F$2:$G$81,2,0)</f>
        <v>Very High</v>
      </c>
      <c r="J65" t="b">
        <f t="shared" si="0"/>
        <v>1</v>
      </c>
    </row>
    <row r="66" spans="1:10" x14ac:dyDescent="0.25">
      <c r="A66" s="10">
        <v>65</v>
      </c>
      <c r="B66" s="11" t="s">
        <v>38</v>
      </c>
      <c r="C66" s="3" t="s">
        <v>202</v>
      </c>
      <c r="D66" s="11" t="s">
        <v>61</v>
      </c>
      <c r="E66" s="31"/>
      <c r="F66" s="3" t="s">
        <v>94</v>
      </c>
      <c r="G66" s="10" t="s">
        <v>61</v>
      </c>
      <c r="H66" s="31"/>
      <c r="I66" t="str">
        <f>VLOOKUP(F66,'Risk-o-meter_Oct 31 2024'!$F$2:$G$81,2,0)</f>
        <v>Very High</v>
      </c>
      <c r="J66" t="b">
        <f t="shared" si="0"/>
        <v>1</v>
      </c>
    </row>
    <row r="67" spans="1:10" x14ac:dyDescent="0.25">
      <c r="A67" s="10">
        <v>66</v>
      </c>
      <c r="B67" s="11" t="s">
        <v>40</v>
      </c>
      <c r="C67" s="3" t="s">
        <v>201</v>
      </c>
      <c r="D67" s="11" t="s">
        <v>61</v>
      </c>
      <c r="E67" s="31"/>
      <c r="F67" s="3" t="s">
        <v>141</v>
      </c>
      <c r="G67" s="10" t="s">
        <v>61</v>
      </c>
      <c r="H67" s="31"/>
      <c r="I67" t="str">
        <f>VLOOKUP(F67,'Risk-o-meter_Oct 31 2024'!$F$2:$G$81,2,0)</f>
        <v>Very High</v>
      </c>
      <c r="J67" t="b">
        <f t="shared" ref="J67:J81" si="1">I67=G67</f>
        <v>1</v>
      </c>
    </row>
    <row r="68" spans="1:10" x14ac:dyDescent="0.25">
      <c r="A68" s="10">
        <v>67</v>
      </c>
      <c r="B68" s="11" t="s">
        <v>36</v>
      </c>
      <c r="C68" s="3" t="s">
        <v>200</v>
      </c>
      <c r="D68" s="11" t="s">
        <v>61</v>
      </c>
      <c r="E68" s="31"/>
      <c r="F68" s="3" t="s">
        <v>234</v>
      </c>
      <c r="G68" s="11" t="s">
        <v>61</v>
      </c>
      <c r="H68" s="31"/>
      <c r="I68" t="str">
        <f>VLOOKUP(F68,'Risk-o-meter_Oct 31 2024'!$F$2:$G$81,2,0)</f>
        <v>Very High</v>
      </c>
      <c r="J68" t="b">
        <f t="shared" si="1"/>
        <v>1</v>
      </c>
    </row>
    <row r="69" spans="1:10" x14ac:dyDescent="0.25">
      <c r="A69" s="10">
        <v>68</v>
      </c>
      <c r="B69" s="11" t="s">
        <v>57</v>
      </c>
      <c r="C69" s="3" t="s">
        <v>174</v>
      </c>
      <c r="D69" s="11" t="s">
        <v>61</v>
      </c>
      <c r="E69" s="31"/>
      <c r="F69" s="3" t="s">
        <v>233</v>
      </c>
      <c r="G69" s="11" t="s">
        <v>61</v>
      </c>
      <c r="H69" s="31"/>
      <c r="I69" t="str">
        <f>VLOOKUP(F69,'Risk-o-meter_Oct 31 2024'!$F$2:$G$81,2,0)</f>
        <v>Very High</v>
      </c>
      <c r="J69" t="b">
        <f t="shared" si="1"/>
        <v>1</v>
      </c>
    </row>
    <row r="70" spans="1:10" x14ac:dyDescent="0.25">
      <c r="A70" s="10">
        <v>69</v>
      </c>
      <c r="B70" s="11" t="s">
        <v>43</v>
      </c>
      <c r="C70" s="3" t="s">
        <v>197</v>
      </c>
      <c r="D70" s="11" t="s">
        <v>61</v>
      </c>
      <c r="E70" s="31"/>
      <c r="F70" s="3" t="s">
        <v>77</v>
      </c>
      <c r="G70" s="10" t="s">
        <v>61</v>
      </c>
      <c r="H70" s="31"/>
      <c r="I70" t="str">
        <f>VLOOKUP(F70,'Risk-o-meter_Oct 31 2024'!$F$2:$G$81,2,0)</f>
        <v>Very High</v>
      </c>
      <c r="J70" t="b">
        <f t="shared" si="1"/>
        <v>1</v>
      </c>
    </row>
    <row r="71" spans="1:10" x14ac:dyDescent="0.25">
      <c r="A71" s="10">
        <v>70</v>
      </c>
      <c r="B71" s="11" t="s">
        <v>42</v>
      </c>
      <c r="C71" s="3" t="s">
        <v>173</v>
      </c>
      <c r="D71" s="11" t="s">
        <v>61</v>
      </c>
      <c r="E71" s="31"/>
      <c r="F71" s="3" t="s">
        <v>74</v>
      </c>
      <c r="G71" s="10" t="s">
        <v>61</v>
      </c>
      <c r="H71" s="31"/>
      <c r="I71" t="str">
        <f>VLOOKUP(F71,'Risk-o-meter_Oct 31 2024'!$F$2:$G$81,2,0)</f>
        <v>Very High</v>
      </c>
      <c r="J71" t="b">
        <f t="shared" si="1"/>
        <v>1</v>
      </c>
    </row>
    <row r="72" spans="1:10" x14ac:dyDescent="0.25">
      <c r="A72" s="10">
        <v>71</v>
      </c>
      <c r="B72" s="11" t="s">
        <v>60</v>
      </c>
      <c r="C72" s="3" t="s">
        <v>194</v>
      </c>
      <c r="D72" s="11" t="s">
        <v>61</v>
      </c>
      <c r="E72" s="31"/>
      <c r="F72" s="3" t="s">
        <v>74</v>
      </c>
      <c r="G72" s="10" t="s">
        <v>61</v>
      </c>
      <c r="H72" s="31"/>
      <c r="I72" t="str">
        <f>VLOOKUP(F72,'Risk-o-meter_Oct 31 2024'!$F$2:$G$81,2,0)</f>
        <v>Very High</v>
      </c>
      <c r="J72" t="b">
        <f t="shared" si="1"/>
        <v>1</v>
      </c>
    </row>
    <row r="73" spans="1:10" x14ac:dyDescent="0.25">
      <c r="A73" s="10">
        <v>72</v>
      </c>
      <c r="B73" s="11" t="s">
        <v>17</v>
      </c>
      <c r="C73" s="3" t="s">
        <v>225</v>
      </c>
      <c r="D73" s="11" t="s">
        <v>61</v>
      </c>
      <c r="E73" s="31"/>
      <c r="F73" s="3" t="s">
        <v>74</v>
      </c>
      <c r="G73" s="10" t="s">
        <v>61</v>
      </c>
      <c r="H73" s="31"/>
      <c r="I73" t="str">
        <f>VLOOKUP(F73,'Risk-o-meter_Oct 31 2024'!$F$2:$G$81,2,0)</f>
        <v>Very High</v>
      </c>
      <c r="J73" t="b">
        <f t="shared" si="1"/>
        <v>1</v>
      </c>
    </row>
    <row r="74" spans="1:10" x14ac:dyDescent="0.25">
      <c r="A74" s="10">
        <v>73</v>
      </c>
      <c r="B74" s="11" t="s">
        <v>39</v>
      </c>
      <c r="C74" s="3" t="s">
        <v>193</v>
      </c>
      <c r="D74" s="11" t="s">
        <v>61</v>
      </c>
      <c r="E74" s="31"/>
      <c r="F74" s="3" t="s">
        <v>78</v>
      </c>
      <c r="G74" s="10" t="s">
        <v>61</v>
      </c>
      <c r="H74" s="31"/>
      <c r="I74" t="str">
        <f>VLOOKUP(F74,'Risk-o-meter_Oct 31 2024'!$F$2:$G$81,2,0)</f>
        <v>Very High</v>
      </c>
      <c r="J74" t="b">
        <f t="shared" si="1"/>
        <v>1</v>
      </c>
    </row>
    <row r="75" spans="1:10" x14ac:dyDescent="0.25">
      <c r="A75" s="10">
        <v>74</v>
      </c>
      <c r="B75" s="11" t="s">
        <v>18</v>
      </c>
      <c r="C75" s="3" t="s">
        <v>190</v>
      </c>
      <c r="D75" s="11" t="s">
        <v>61</v>
      </c>
      <c r="E75" s="31"/>
      <c r="F75" s="3" t="s">
        <v>232</v>
      </c>
      <c r="G75" s="11" t="s">
        <v>61</v>
      </c>
      <c r="H75" s="31"/>
      <c r="I75" t="str">
        <f>VLOOKUP(F75,'Risk-o-meter_Oct 31 2024'!$F$2:$G$81,2,0)</f>
        <v>Very High</v>
      </c>
      <c r="J75" t="b">
        <f t="shared" si="1"/>
        <v>1</v>
      </c>
    </row>
    <row r="76" spans="1:10" x14ac:dyDescent="0.25">
      <c r="A76" s="10">
        <v>75</v>
      </c>
      <c r="B76" s="11" t="s">
        <v>48</v>
      </c>
      <c r="C76" s="3" t="s">
        <v>96</v>
      </c>
      <c r="D76" s="11" t="s">
        <v>61</v>
      </c>
      <c r="E76" s="31"/>
      <c r="F76" s="3" t="s">
        <v>73</v>
      </c>
      <c r="G76" s="10" t="s">
        <v>61</v>
      </c>
      <c r="H76" s="31"/>
      <c r="I76" t="str">
        <f>VLOOKUP(F76,'Risk-o-meter_Oct 31 2024'!$F$2:$G$81,2,0)</f>
        <v>Very High</v>
      </c>
      <c r="J76" t="b">
        <f t="shared" si="1"/>
        <v>1</v>
      </c>
    </row>
    <row r="77" spans="1:10" x14ac:dyDescent="0.25">
      <c r="A77" s="10">
        <v>76</v>
      </c>
      <c r="B77" s="11" t="s">
        <v>37</v>
      </c>
      <c r="C77" s="3" t="s">
        <v>172</v>
      </c>
      <c r="D77" s="11" t="s">
        <v>61</v>
      </c>
      <c r="E77" s="31"/>
      <c r="F77" s="3" t="s">
        <v>74</v>
      </c>
      <c r="G77" s="10" t="s">
        <v>61</v>
      </c>
      <c r="H77" s="31"/>
      <c r="I77" t="str">
        <f>VLOOKUP(F77,'Risk-o-meter_Oct 31 2024'!$F$2:$G$81,2,0)</f>
        <v>Very High</v>
      </c>
      <c r="J77" t="b">
        <f t="shared" si="1"/>
        <v>1</v>
      </c>
    </row>
    <row r="78" spans="1:10" x14ac:dyDescent="0.25">
      <c r="A78" s="10">
        <v>77</v>
      </c>
      <c r="B78" s="11" t="s">
        <v>32</v>
      </c>
      <c r="C78" s="3" t="s">
        <v>188</v>
      </c>
      <c r="D78" s="11" t="s">
        <v>61</v>
      </c>
      <c r="E78" s="31"/>
      <c r="F78" s="3" t="s">
        <v>232</v>
      </c>
      <c r="G78" s="11" t="s">
        <v>61</v>
      </c>
      <c r="H78" s="31"/>
      <c r="I78" t="str">
        <f>VLOOKUP(F78,'Risk-o-meter_Oct 31 2024'!$F$2:$G$81,2,0)</f>
        <v>Very High</v>
      </c>
      <c r="J78" t="b">
        <f t="shared" si="1"/>
        <v>1</v>
      </c>
    </row>
    <row r="79" spans="1:10" x14ac:dyDescent="0.25">
      <c r="A79" s="10">
        <v>78</v>
      </c>
      <c r="B79" s="11" t="s">
        <v>46</v>
      </c>
      <c r="C79" s="3" t="s">
        <v>171</v>
      </c>
      <c r="D79" s="11" t="s">
        <v>61</v>
      </c>
      <c r="E79" s="31"/>
      <c r="F79" s="3" t="s">
        <v>155</v>
      </c>
      <c r="G79" s="10" t="s">
        <v>61</v>
      </c>
      <c r="H79" s="31"/>
      <c r="I79" t="str">
        <f>VLOOKUP(F79,'Risk-o-meter_Oct 31 2024'!$F$2:$G$81,2,0)</f>
        <v>Very High</v>
      </c>
      <c r="J79" t="b">
        <f t="shared" si="1"/>
        <v>1</v>
      </c>
    </row>
    <row r="80" spans="1:10" x14ac:dyDescent="0.25">
      <c r="A80" s="10">
        <v>79</v>
      </c>
      <c r="B80" s="11" t="s">
        <v>33</v>
      </c>
      <c r="C80" s="3" t="s">
        <v>187</v>
      </c>
      <c r="D80" s="11" t="s">
        <v>61</v>
      </c>
      <c r="E80" s="31"/>
      <c r="F80" s="3" t="s">
        <v>74</v>
      </c>
      <c r="G80" s="10" t="s">
        <v>61</v>
      </c>
      <c r="H80" s="31"/>
      <c r="I80" t="str">
        <f>VLOOKUP(F80,'Risk-o-meter_Oct 31 2024'!$F$2:$G$81,2,0)</f>
        <v>Very High</v>
      </c>
      <c r="J80" t="b">
        <f t="shared" si="1"/>
        <v>1</v>
      </c>
    </row>
    <row r="81" spans="1:10" x14ac:dyDescent="0.25">
      <c r="A81" s="10">
        <v>80</v>
      </c>
      <c r="B81" s="11" t="s">
        <v>35</v>
      </c>
      <c r="C81" s="3" t="s">
        <v>186</v>
      </c>
      <c r="D81" s="11" t="s">
        <v>61</v>
      </c>
      <c r="E81" s="31"/>
      <c r="F81" s="3" t="s">
        <v>80</v>
      </c>
      <c r="G81" s="10" t="s">
        <v>61</v>
      </c>
      <c r="H81" s="31"/>
      <c r="I81" t="str">
        <f>VLOOKUP(F81,'Risk-o-meter_Oct 31 2024'!$F$2:$G$81,2,0)</f>
        <v>Very High</v>
      </c>
      <c r="J81" t="b">
        <f t="shared" si="1"/>
        <v>1</v>
      </c>
    </row>
  </sheetData>
  <autoFilter ref="A1:J81" xr:uid="{00000000-0009-0000-0000-000007000000}"/>
  <mergeCells count="14">
    <mergeCell ref="H42:H81"/>
    <mergeCell ref="E34:E35"/>
    <mergeCell ref="E36:E40"/>
    <mergeCell ref="E41:E81"/>
    <mergeCell ref="H2:H5"/>
    <mergeCell ref="H6:H7"/>
    <mergeCell ref="H8:H12"/>
    <mergeCell ref="H13:H29"/>
    <mergeCell ref="H34:H37"/>
    <mergeCell ref="H38:H41"/>
    <mergeCell ref="E2:E7"/>
    <mergeCell ref="E8:E17"/>
    <mergeCell ref="E18:E33"/>
    <mergeCell ref="H30:H33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81"/>
  <sheetViews>
    <sheetView zoomScaleNormal="100" workbookViewId="0">
      <selection activeCell="C13" sqref="C13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0" t="s">
        <v>62</v>
      </c>
      <c r="H2" s="31"/>
    </row>
    <row r="3" spans="1:8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8" ht="64.5" customHeight="1" x14ac:dyDescent="0.25">
      <c r="A4" s="10">
        <v>3</v>
      </c>
      <c r="B4" s="11" t="s">
        <v>13</v>
      </c>
      <c r="C4" s="3" t="s">
        <v>179</v>
      </c>
      <c r="D4" s="11" t="s">
        <v>62</v>
      </c>
      <c r="E4" s="31"/>
      <c r="F4" s="3" t="s">
        <v>67</v>
      </c>
      <c r="G4" s="10" t="s">
        <v>63</v>
      </c>
      <c r="H4" s="10"/>
    </row>
    <row r="5" spans="1:8" ht="37.5" customHeight="1" x14ac:dyDescent="0.25">
      <c r="A5" s="10">
        <v>4</v>
      </c>
      <c r="B5" s="11" t="s">
        <v>11</v>
      </c>
      <c r="C5" s="3" t="s">
        <v>160</v>
      </c>
      <c r="D5" s="11" t="s">
        <v>62</v>
      </c>
      <c r="E5" s="31"/>
      <c r="F5" s="3" t="s">
        <v>135</v>
      </c>
      <c r="G5" s="10" t="s">
        <v>64</v>
      </c>
      <c r="H5" s="31"/>
    </row>
    <row r="6" spans="1:8" ht="37.5" customHeight="1" x14ac:dyDescent="0.25">
      <c r="A6" s="10">
        <v>5</v>
      </c>
      <c r="B6" s="11" t="s">
        <v>14</v>
      </c>
      <c r="C6" s="3" t="s">
        <v>161</v>
      </c>
      <c r="D6" s="11" t="s">
        <v>62</v>
      </c>
      <c r="E6" s="31"/>
      <c r="F6" s="3" t="s">
        <v>135</v>
      </c>
      <c r="G6" s="10" t="s">
        <v>64</v>
      </c>
      <c r="H6" s="31"/>
    </row>
    <row r="7" spans="1:8" ht="29.25" customHeight="1" x14ac:dyDescent="0.25">
      <c r="A7" s="10">
        <v>6</v>
      </c>
      <c r="B7" s="11" t="s">
        <v>15</v>
      </c>
      <c r="C7" s="3" t="s">
        <v>162</v>
      </c>
      <c r="D7" s="11" t="s">
        <v>62</v>
      </c>
      <c r="E7" s="31"/>
      <c r="F7" s="3" t="s">
        <v>135</v>
      </c>
      <c r="G7" s="10" t="s">
        <v>64</v>
      </c>
      <c r="H7" s="31"/>
    </row>
    <row r="8" spans="1:8" ht="21.75" customHeight="1" x14ac:dyDescent="0.25">
      <c r="A8" s="10">
        <v>7</v>
      </c>
      <c r="B8" s="11" t="s">
        <v>23</v>
      </c>
      <c r="C8" s="3" t="s">
        <v>177</v>
      </c>
      <c r="D8" s="11" t="s">
        <v>64</v>
      </c>
      <c r="E8" s="31"/>
      <c r="F8" s="3" t="s">
        <v>218</v>
      </c>
      <c r="G8" s="10" t="s">
        <v>64</v>
      </c>
      <c r="H8" s="31"/>
    </row>
    <row r="9" spans="1:8" x14ac:dyDescent="0.25">
      <c r="A9" s="10">
        <v>8</v>
      </c>
      <c r="B9" s="11" t="s">
        <v>117</v>
      </c>
      <c r="C9" s="3" t="s">
        <v>116</v>
      </c>
      <c r="D9" s="11" t="s">
        <v>64</v>
      </c>
      <c r="E9" s="31"/>
      <c r="F9" s="3" t="s">
        <v>118</v>
      </c>
      <c r="G9" s="10" t="s">
        <v>64</v>
      </c>
      <c r="H9" s="31"/>
    </row>
    <row r="10" spans="1:8" x14ac:dyDescent="0.25">
      <c r="A10" s="10">
        <v>9</v>
      </c>
      <c r="B10" s="11" t="s">
        <v>113</v>
      </c>
      <c r="C10" s="3" t="s">
        <v>115</v>
      </c>
      <c r="D10" s="11" t="s">
        <v>64</v>
      </c>
      <c r="E10" s="31"/>
      <c r="F10" s="3" t="s">
        <v>156</v>
      </c>
      <c r="G10" s="10" t="s">
        <v>64</v>
      </c>
      <c r="H10" s="31"/>
    </row>
    <row r="11" spans="1:8" x14ac:dyDescent="0.25">
      <c r="A11" s="10">
        <v>10</v>
      </c>
      <c r="B11" s="11" t="s">
        <v>12</v>
      </c>
      <c r="C11" s="3" t="s">
        <v>163</v>
      </c>
      <c r="D11" s="11" t="s">
        <v>64</v>
      </c>
      <c r="E11" s="31"/>
      <c r="F11" s="3" t="s">
        <v>67</v>
      </c>
      <c r="G11" s="10" t="s">
        <v>63</v>
      </c>
      <c r="H11" s="31"/>
    </row>
    <row r="12" spans="1:8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1"/>
      <c r="F12" s="3" t="s">
        <v>133</v>
      </c>
      <c r="G12" s="10" t="s">
        <v>63</v>
      </c>
      <c r="H12" s="31"/>
    </row>
    <row r="13" spans="1:8" x14ac:dyDescent="0.25">
      <c r="A13" s="10">
        <v>12</v>
      </c>
      <c r="B13" s="11" t="s">
        <v>109</v>
      </c>
      <c r="C13" s="3" t="s">
        <v>142</v>
      </c>
      <c r="D13" s="11" t="s">
        <v>64</v>
      </c>
      <c r="E13" s="31"/>
      <c r="F13" s="3" t="s">
        <v>108</v>
      </c>
      <c r="G13" s="10" t="s">
        <v>63</v>
      </c>
      <c r="H13" s="31"/>
    </row>
    <row r="14" spans="1:8" ht="34.5" customHeight="1" x14ac:dyDescent="0.25">
      <c r="A14" s="10">
        <v>13</v>
      </c>
      <c r="B14" s="11" t="s">
        <v>111</v>
      </c>
      <c r="C14" s="3" t="s">
        <v>143</v>
      </c>
      <c r="D14" s="11" t="s">
        <v>64</v>
      </c>
      <c r="E14" s="31"/>
      <c r="F14" s="3" t="s">
        <v>108</v>
      </c>
      <c r="G14" s="10" t="s">
        <v>63</v>
      </c>
      <c r="H14" s="31"/>
    </row>
    <row r="15" spans="1:8" x14ac:dyDescent="0.25">
      <c r="A15" s="10">
        <v>14</v>
      </c>
      <c r="B15" s="11" t="s">
        <v>114</v>
      </c>
      <c r="C15" s="3" t="s">
        <v>144</v>
      </c>
      <c r="D15" s="11" t="s">
        <v>64</v>
      </c>
      <c r="E15" s="31"/>
      <c r="F15" s="3" t="s">
        <v>108</v>
      </c>
      <c r="G15" s="10" t="s">
        <v>63</v>
      </c>
      <c r="H15" s="31"/>
    </row>
    <row r="16" spans="1:8" ht="24" customHeight="1" x14ac:dyDescent="0.25">
      <c r="A16" s="10">
        <v>15</v>
      </c>
      <c r="B16" s="11" t="s">
        <v>120</v>
      </c>
      <c r="C16" s="3" t="s">
        <v>145</v>
      </c>
      <c r="D16" s="11" t="s">
        <v>64</v>
      </c>
      <c r="E16" s="31"/>
      <c r="F16" s="3" t="s">
        <v>123</v>
      </c>
      <c r="G16" s="10" t="s">
        <v>63</v>
      </c>
      <c r="H16" s="31"/>
    </row>
    <row r="17" spans="1:8" x14ac:dyDescent="0.25">
      <c r="A17" s="10">
        <v>16</v>
      </c>
      <c r="B17" s="11" t="s">
        <v>121</v>
      </c>
      <c r="C17" s="3" t="s">
        <v>146</v>
      </c>
      <c r="D17" s="11" t="s">
        <v>64</v>
      </c>
      <c r="E17" s="31"/>
      <c r="F17" s="3" t="s">
        <v>128</v>
      </c>
      <c r="G17" s="10" t="s">
        <v>63</v>
      </c>
      <c r="H17" s="31"/>
    </row>
    <row r="18" spans="1:8" x14ac:dyDescent="0.25">
      <c r="A18" s="10">
        <v>17</v>
      </c>
      <c r="B18" s="11" t="s">
        <v>20</v>
      </c>
      <c r="C18" s="3" t="s">
        <v>164</v>
      </c>
      <c r="D18" s="11" t="s">
        <v>63</v>
      </c>
      <c r="E18" s="31"/>
      <c r="F18" s="3" t="s">
        <v>130</v>
      </c>
      <c r="G18" s="10" t="s">
        <v>63</v>
      </c>
      <c r="H18" s="31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1"/>
      <c r="F19" s="3" t="s">
        <v>133</v>
      </c>
      <c r="G19" s="10" t="s">
        <v>63</v>
      </c>
      <c r="H19" s="31"/>
    </row>
    <row r="20" spans="1:8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1"/>
      <c r="F20" s="3" t="s">
        <v>68</v>
      </c>
      <c r="G20" s="10" t="s">
        <v>63</v>
      </c>
      <c r="H20" s="31"/>
    </row>
    <row r="21" spans="1:8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1"/>
      <c r="F21" s="3" t="s">
        <v>137</v>
      </c>
      <c r="G21" s="10" t="s">
        <v>63</v>
      </c>
      <c r="H21" s="31"/>
    </row>
    <row r="22" spans="1:8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1"/>
      <c r="F22" s="3" t="s">
        <v>219</v>
      </c>
      <c r="G22" s="10" t="s">
        <v>63</v>
      </c>
      <c r="H22" s="31"/>
    </row>
    <row r="23" spans="1:8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">
        <v>222</v>
      </c>
      <c r="G23" s="10" t="s">
        <v>63</v>
      </c>
      <c r="H23" s="31"/>
    </row>
    <row r="24" spans="1:8" x14ac:dyDescent="0.25">
      <c r="A24" s="10">
        <v>23</v>
      </c>
      <c r="B24" s="11" t="s">
        <v>58</v>
      </c>
      <c r="C24" s="3" t="s">
        <v>207</v>
      </c>
      <c r="D24" s="11" t="s">
        <v>63</v>
      </c>
      <c r="E24" s="31"/>
      <c r="F24" s="3" t="s">
        <v>107</v>
      </c>
      <c r="G24" s="10" t="s">
        <v>63</v>
      </c>
      <c r="H24" s="31"/>
    </row>
    <row r="25" spans="1:8" x14ac:dyDescent="0.25">
      <c r="A25" s="10">
        <v>24</v>
      </c>
      <c r="B25" s="11" t="s">
        <v>103</v>
      </c>
      <c r="C25" s="3" t="s">
        <v>102</v>
      </c>
      <c r="D25" s="11" t="s">
        <v>63</v>
      </c>
      <c r="E25" s="31"/>
      <c r="F25" s="3" t="s">
        <v>104</v>
      </c>
      <c r="G25" s="10" t="s">
        <v>63</v>
      </c>
      <c r="H25" s="31"/>
    </row>
    <row r="26" spans="1:8" x14ac:dyDescent="0.25">
      <c r="A26" s="10">
        <v>25</v>
      </c>
      <c r="B26" s="11" t="s">
        <v>110</v>
      </c>
      <c r="C26" s="3" t="s">
        <v>112</v>
      </c>
      <c r="D26" s="11" t="s">
        <v>63</v>
      </c>
      <c r="E26" s="31"/>
      <c r="F26" s="3" t="s">
        <v>157</v>
      </c>
      <c r="G26" s="10" t="s">
        <v>63</v>
      </c>
      <c r="H26" s="31"/>
    </row>
    <row r="27" spans="1:8" x14ac:dyDescent="0.25">
      <c r="A27" s="10">
        <v>26</v>
      </c>
      <c r="B27" s="11" t="s">
        <v>122</v>
      </c>
      <c r="C27" s="3" t="s">
        <v>119</v>
      </c>
      <c r="D27" s="11" t="s">
        <v>63</v>
      </c>
      <c r="E27" s="31"/>
      <c r="F27" s="3" t="s">
        <v>220</v>
      </c>
      <c r="G27" s="10" t="s">
        <v>63</v>
      </c>
      <c r="H27" s="31"/>
    </row>
    <row r="28" spans="1:8" x14ac:dyDescent="0.25">
      <c r="A28" s="10">
        <v>27</v>
      </c>
      <c r="B28" s="11" t="s">
        <v>212</v>
      </c>
      <c r="C28" s="3" t="s">
        <v>210</v>
      </c>
      <c r="D28" s="11" t="s">
        <v>63</v>
      </c>
      <c r="E28" s="31"/>
      <c r="F28" s="3" t="s">
        <v>215</v>
      </c>
      <c r="G28" s="10" t="s">
        <v>63</v>
      </c>
      <c r="H28" s="31"/>
    </row>
    <row r="29" spans="1:8" x14ac:dyDescent="0.25">
      <c r="A29" s="10">
        <v>28</v>
      </c>
      <c r="B29" s="11" t="s">
        <v>213</v>
      </c>
      <c r="C29" s="3" t="s">
        <v>211</v>
      </c>
      <c r="D29" s="11" t="s">
        <v>63</v>
      </c>
      <c r="E29" s="31"/>
      <c r="F29" s="3" t="s">
        <v>214</v>
      </c>
      <c r="G29" s="10" t="s">
        <v>63</v>
      </c>
      <c r="H29" s="31"/>
    </row>
    <row r="30" spans="1:8" x14ac:dyDescent="0.25">
      <c r="A30" s="10">
        <v>29</v>
      </c>
      <c r="B30" s="11" t="s">
        <v>19</v>
      </c>
      <c r="C30" s="3" t="s">
        <v>181</v>
      </c>
      <c r="D30" s="11" t="s">
        <v>63</v>
      </c>
      <c r="E30" s="31"/>
      <c r="F30" s="3" t="s">
        <v>131</v>
      </c>
      <c r="G30" s="10" t="s">
        <v>64</v>
      </c>
      <c r="H30" s="31"/>
    </row>
    <row r="31" spans="1:8" ht="21.75" customHeight="1" x14ac:dyDescent="0.25">
      <c r="A31" s="10">
        <v>30</v>
      </c>
      <c r="B31" s="11" t="s">
        <v>28</v>
      </c>
      <c r="C31" s="3" t="s">
        <v>167</v>
      </c>
      <c r="D31" s="11" t="s">
        <v>63</v>
      </c>
      <c r="E31" s="31"/>
      <c r="F31" s="3" t="s">
        <v>221</v>
      </c>
      <c r="G31" s="10" t="s">
        <v>64</v>
      </c>
      <c r="H31" s="31"/>
    </row>
    <row r="32" spans="1:8" x14ac:dyDescent="0.25">
      <c r="A32" s="10">
        <v>31</v>
      </c>
      <c r="B32" s="11" t="s">
        <v>25</v>
      </c>
      <c r="C32" s="3" t="s">
        <v>166</v>
      </c>
      <c r="D32" s="11" t="s">
        <v>63</v>
      </c>
      <c r="E32" s="31"/>
      <c r="F32" s="3" t="s">
        <v>217</v>
      </c>
      <c r="G32" s="10" t="s">
        <v>64</v>
      </c>
      <c r="H32" s="31"/>
    </row>
    <row r="33" spans="1:8" x14ac:dyDescent="0.25">
      <c r="A33" s="10">
        <v>32</v>
      </c>
      <c r="B33" s="11" t="s">
        <v>16</v>
      </c>
      <c r="C33" s="3" t="s">
        <v>191</v>
      </c>
      <c r="D33" s="11" t="s">
        <v>63</v>
      </c>
      <c r="E33" s="31"/>
      <c r="F33" s="3" t="s">
        <v>216</v>
      </c>
      <c r="G33" s="10" t="s">
        <v>64</v>
      </c>
      <c r="H33" s="31"/>
    </row>
    <row r="34" spans="1:8" ht="71.25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1"/>
      <c r="F34" s="3" t="s">
        <v>71</v>
      </c>
      <c r="G34" s="10" t="s">
        <v>65</v>
      </c>
      <c r="H34" s="31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1"/>
      <c r="F35" s="3" t="s">
        <v>223</v>
      </c>
      <c r="G35" s="10" t="s">
        <v>65</v>
      </c>
      <c r="H35" s="31"/>
    </row>
    <row r="36" spans="1:8" ht="42" customHeight="1" x14ac:dyDescent="0.25">
      <c r="A36" s="10">
        <v>35</v>
      </c>
      <c r="B36" s="11" t="s">
        <v>154</v>
      </c>
      <c r="C36" s="3" t="s">
        <v>153</v>
      </c>
      <c r="D36" s="11" t="s">
        <v>65</v>
      </c>
      <c r="E36" s="31"/>
      <c r="F36" s="3" t="s">
        <v>70</v>
      </c>
      <c r="G36" s="10" t="s">
        <v>247</v>
      </c>
      <c r="H36" s="31"/>
    </row>
    <row r="37" spans="1:8" ht="36.75" customHeight="1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1"/>
      <c r="F37" s="3" t="s">
        <v>70</v>
      </c>
      <c r="G37" s="10" t="s">
        <v>247</v>
      </c>
      <c r="H37" s="31"/>
    </row>
    <row r="38" spans="1:8" ht="28.5" customHeight="1" x14ac:dyDescent="0.25">
      <c r="A38" s="10">
        <v>37</v>
      </c>
      <c r="B38" s="11" t="s">
        <v>55</v>
      </c>
      <c r="C38" s="3" t="s">
        <v>170</v>
      </c>
      <c r="D38" s="11" t="s">
        <v>66</v>
      </c>
      <c r="E38" s="31"/>
      <c r="F38" s="3" t="s">
        <v>132</v>
      </c>
      <c r="G38" s="10" t="s">
        <v>65</v>
      </c>
      <c r="H38" s="31"/>
    </row>
    <row r="39" spans="1:8" ht="46.5" customHeight="1" x14ac:dyDescent="0.25">
      <c r="A39" s="10">
        <v>38</v>
      </c>
      <c r="B39" s="11" t="s">
        <v>54</v>
      </c>
      <c r="C39" s="3" t="s">
        <v>224</v>
      </c>
      <c r="D39" s="11" t="s">
        <v>66</v>
      </c>
      <c r="E39" s="31"/>
      <c r="F39" s="3" t="s">
        <v>132</v>
      </c>
      <c r="G39" s="10" t="s">
        <v>65</v>
      </c>
      <c r="H39" s="31"/>
    </row>
    <row r="40" spans="1:8" ht="42.75" customHeight="1" x14ac:dyDescent="0.25">
      <c r="A40" s="10">
        <v>39</v>
      </c>
      <c r="B40" s="11" t="s">
        <v>49</v>
      </c>
      <c r="C40" s="3" t="s">
        <v>196</v>
      </c>
      <c r="D40" s="11" t="s">
        <v>66</v>
      </c>
      <c r="E40" s="31"/>
      <c r="F40" s="3" t="s">
        <v>69</v>
      </c>
      <c r="G40" s="10" t="s">
        <v>247</v>
      </c>
      <c r="H40" s="31"/>
    </row>
    <row r="41" spans="1:8" ht="30.75" customHeight="1" x14ac:dyDescent="0.25">
      <c r="A41" s="10">
        <v>40</v>
      </c>
      <c r="B41" s="11" t="s">
        <v>105</v>
      </c>
      <c r="C41" s="3" t="s">
        <v>106</v>
      </c>
      <c r="D41" s="11" t="s">
        <v>66</v>
      </c>
      <c r="E41" s="31"/>
      <c r="F41" s="3" t="s">
        <v>69</v>
      </c>
      <c r="G41" s="10" t="s">
        <v>247</v>
      </c>
      <c r="H41" s="31"/>
    </row>
    <row r="42" spans="1:8" ht="14.25" customHeight="1" x14ac:dyDescent="0.25">
      <c r="A42" s="10">
        <v>41</v>
      </c>
      <c r="B42" s="11" t="s">
        <v>35</v>
      </c>
      <c r="C42" s="3" t="s">
        <v>186</v>
      </c>
      <c r="D42" s="11" t="s">
        <v>61</v>
      </c>
      <c r="E42" s="31"/>
      <c r="F42" s="3" t="s">
        <v>80</v>
      </c>
      <c r="G42" s="10" t="s">
        <v>61</v>
      </c>
      <c r="H42" s="31"/>
    </row>
    <row r="43" spans="1:8" x14ac:dyDescent="0.25">
      <c r="A43" s="10">
        <v>42</v>
      </c>
      <c r="B43" s="11" t="s">
        <v>33</v>
      </c>
      <c r="C43" s="3" t="s">
        <v>187</v>
      </c>
      <c r="D43" s="11" t="s">
        <v>61</v>
      </c>
      <c r="E43" s="31"/>
      <c r="F43" s="3" t="s">
        <v>74</v>
      </c>
      <c r="G43" s="10" t="s">
        <v>61</v>
      </c>
      <c r="H43" s="31"/>
    </row>
    <row r="44" spans="1:8" x14ac:dyDescent="0.25">
      <c r="A44" s="10">
        <v>43</v>
      </c>
      <c r="B44" s="11" t="s">
        <v>46</v>
      </c>
      <c r="C44" s="3" t="s">
        <v>171</v>
      </c>
      <c r="D44" s="11" t="s">
        <v>61</v>
      </c>
      <c r="E44" s="31"/>
      <c r="F44" s="3" t="s">
        <v>155</v>
      </c>
      <c r="G44" s="10" t="s">
        <v>61</v>
      </c>
      <c r="H44" s="31"/>
    </row>
    <row r="45" spans="1:8" x14ac:dyDescent="0.25">
      <c r="A45" s="10">
        <v>44</v>
      </c>
      <c r="B45" s="11" t="s">
        <v>32</v>
      </c>
      <c r="C45" s="3" t="s">
        <v>188</v>
      </c>
      <c r="D45" s="11" t="s">
        <v>61</v>
      </c>
      <c r="E45" s="31"/>
      <c r="F45" s="3" t="s">
        <v>232</v>
      </c>
      <c r="G45" s="10" t="s">
        <v>61</v>
      </c>
      <c r="H45" s="31"/>
    </row>
    <row r="46" spans="1:8" x14ac:dyDescent="0.25">
      <c r="A46" s="10">
        <v>45</v>
      </c>
      <c r="B46" s="11" t="s">
        <v>37</v>
      </c>
      <c r="C46" s="3" t="s">
        <v>172</v>
      </c>
      <c r="D46" s="11" t="s">
        <v>61</v>
      </c>
      <c r="E46" s="31"/>
      <c r="F46" s="3" t="s">
        <v>74</v>
      </c>
      <c r="G46" s="10" t="s">
        <v>61</v>
      </c>
      <c r="H46" s="31"/>
    </row>
    <row r="47" spans="1:8" x14ac:dyDescent="0.25">
      <c r="A47" s="10">
        <v>46</v>
      </c>
      <c r="B47" s="11" t="s">
        <v>48</v>
      </c>
      <c r="C47" s="3" t="s">
        <v>96</v>
      </c>
      <c r="D47" s="11" t="s">
        <v>61</v>
      </c>
      <c r="E47" s="31"/>
      <c r="F47" s="3" t="s">
        <v>73</v>
      </c>
      <c r="G47" s="10" t="s">
        <v>61</v>
      </c>
      <c r="H47" s="31"/>
    </row>
    <row r="48" spans="1:8" x14ac:dyDescent="0.25">
      <c r="A48" s="10">
        <v>47</v>
      </c>
      <c r="B48" s="11" t="s">
        <v>18</v>
      </c>
      <c r="C48" s="3" t="s">
        <v>190</v>
      </c>
      <c r="D48" s="11" t="s">
        <v>61</v>
      </c>
      <c r="E48" s="31"/>
      <c r="F48" s="3" t="s">
        <v>232</v>
      </c>
      <c r="G48" s="10" t="s">
        <v>61</v>
      </c>
      <c r="H48" s="31"/>
    </row>
    <row r="49" spans="1:8" x14ac:dyDescent="0.25">
      <c r="A49" s="10">
        <v>48</v>
      </c>
      <c r="B49" s="11" t="s">
        <v>39</v>
      </c>
      <c r="C49" s="3" t="s">
        <v>193</v>
      </c>
      <c r="D49" s="11" t="s">
        <v>61</v>
      </c>
      <c r="E49" s="31"/>
      <c r="F49" s="3" t="s">
        <v>78</v>
      </c>
      <c r="G49" s="10" t="s">
        <v>61</v>
      </c>
      <c r="H49" s="31"/>
    </row>
    <row r="50" spans="1:8" x14ac:dyDescent="0.25">
      <c r="A50" s="10">
        <v>49</v>
      </c>
      <c r="B50" s="11" t="s">
        <v>17</v>
      </c>
      <c r="C50" s="3" t="s">
        <v>225</v>
      </c>
      <c r="D50" s="11" t="s">
        <v>61</v>
      </c>
      <c r="E50" s="31"/>
      <c r="F50" s="3" t="s">
        <v>74</v>
      </c>
      <c r="G50" s="10" t="s">
        <v>61</v>
      </c>
      <c r="H50" s="31"/>
    </row>
    <row r="51" spans="1:8" x14ac:dyDescent="0.25">
      <c r="A51" s="10">
        <v>50</v>
      </c>
      <c r="B51" s="11" t="s">
        <v>60</v>
      </c>
      <c r="C51" s="3" t="s">
        <v>194</v>
      </c>
      <c r="D51" s="11" t="s">
        <v>61</v>
      </c>
      <c r="E51" s="31"/>
      <c r="F51" s="3" t="s">
        <v>74</v>
      </c>
      <c r="G51" s="10" t="s">
        <v>61</v>
      </c>
      <c r="H51" s="31"/>
    </row>
    <row r="52" spans="1:8" x14ac:dyDescent="0.25">
      <c r="A52" s="10">
        <v>51</v>
      </c>
      <c r="B52" s="11" t="s">
        <v>42</v>
      </c>
      <c r="C52" s="3" t="s">
        <v>173</v>
      </c>
      <c r="D52" s="11" t="s">
        <v>61</v>
      </c>
      <c r="E52" s="31"/>
      <c r="F52" s="3" t="s">
        <v>74</v>
      </c>
      <c r="G52" s="10" t="s">
        <v>61</v>
      </c>
      <c r="H52" s="31"/>
    </row>
    <row r="53" spans="1:8" x14ac:dyDescent="0.25">
      <c r="A53" s="10">
        <v>52</v>
      </c>
      <c r="B53" s="11" t="s">
        <v>43</v>
      </c>
      <c r="C53" s="3" t="s">
        <v>197</v>
      </c>
      <c r="D53" s="11" t="s">
        <v>61</v>
      </c>
      <c r="E53" s="31"/>
      <c r="F53" s="3" t="s">
        <v>77</v>
      </c>
      <c r="G53" s="10" t="s">
        <v>61</v>
      </c>
      <c r="H53" s="31"/>
    </row>
    <row r="54" spans="1:8" x14ac:dyDescent="0.25">
      <c r="A54" s="10">
        <v>53</v>
      </c>
      <c r="B54" s="11" t="s">
        <v>57</v>
      </c>
      <c r="C54" s="3" t="s">
        <v>174</v>
      </c>
      <c r="D54" s="11" t="s">
        <v>61</v>
      </c>
      <c r="E54" s="31"/>
      <c r="F54" s="3" t="s">
        <v>233</v>
      </c>
      <c r="G54" s="10" t="s">
        <v>61</v>
      </c>
      <c r="H54" s="31"/>
    </row>
    <row r="55" spans="1:8" x14ac:dyDescent="0.25">
      <c r="A55" s="10">
        <v>54</v>
      </c>
      <c r="B55" s="11" t="s">
        <v>34</v>
      </c>
      <c r="C55" s="3" t="s">
        <v>175</v>
      </c>
      <c r="D55" s="11" t="s">
        <v>61</v>
      </c>
      <c r="E55" s="31"/>
      <c r="F55" s="3" t="s">
        <v>79</v>
      </c>
      <c r="G55" s="10" t="s">
        <v>61</v>
      </c>
      <c r="H55" s="31"/>
    </row>
    <row r="56" spans="1:8" x14ac:dyDescent="0.25">
      <c r="A56" s="10">
        <v>55</v>
      </c>
      <c r="B56" s="11" t="s">
        <v>36</v>
      </c>
      <c r="C56" s="3" t="s">
        <v>200</v>
      </c>
      <c r="D56" s="11" t="s">
        <v>61</v>
      </c>
      <c r="E56" s="31"/>
      <c r="F56" s="3" t="s">
        <v>234</v>
      </c>
      <c r="G56" s="10" t="s">
        <v>61</v>
      </c>
      <c r="H56" s="31"/>
    </row>
    <row r="57" spans="1:8" x14ac:dyDescent="0.25">
      <c r="A57" s="10">
        <v>56</v>
      </c>
      <c r="B57" s="11" t="s">
        <v>40</v>
      </c>
      <c r="C57" s="3" t="s">
        <v>201</v>
      </c>
      <c r="D57" s="11" t="s">
        <v>61</v>
      </c>
      <c r="E57" s="31"/>
      <c r="F57" s="3" t="s">
        <v>141</v>
      </c>
      <c r="G57" s="10" t="s">
        <v>61</v>
      </c>
      <c r="H57" s="31"/>
    </row>
    <row r="58" spans="1:8" x14ac:dyDescent="0.25">
      <c r="A58" s="10">
        <v>57</v>
      </c>
      <c r="B58" s="11" t="s">
        <v>38</v>
      </c>
      <c r="C58" s="3" t="s">
        <v>202</v>
      </c>
      <c r="D58" s="11" t="s">
        <v>61</v>
      </c>
      <c r="E58" s="31"/>
      <c r="F58" s="3" t="s">
        <v>94</v>
      </c>
      <c r="G58" s="10" t="s">
        <v>61</v>
      </c>
      <c r="H58" s="31"/>
    </row>
    <row r="59" spans="1:8" x14ac:dyDescent="0.25">
      <c r="A59" s="10">
        <v>58</v>
      </c>
      <c r="B59" s="11" t="s">
        <v>41</v>
      </c>
      <c r="C59" s="3" t="s">
        <v>203</v>
      </c>
      <c r="D59" s="11" t="s">
        <v>61</v>
      </c>
      <c r="E59" s="31"/>
      <c r="F59" s="3" t="s">
        <v>76</v>
      </c>
      <c r="G59" s="10" t="s">
        <v>61</v>
      </c>
      <c r="H59" s="31"/>
    </row>
    <row r="60" spans="1:8" x14ac:dyDescent="0.25">
      <c r="A60" s="10">
        <v>59</v>
      </c>
      <c r="B60" s="11" t="s">
        <v>50</v>
      </c>
      <c r="C60" s="3" t="s">
        <v>97</v>
      </c>
      <c r="D60" s="11" t="s">
        <v>61</v>
      </c>
      <c r="E60" s="31"/>
      <c r="F60" s="3" t="s">
        <v>73</v>
      </c>
      <c r="G60" s="10" t="s">
        <v>61</v>
      </c>
      <c r="H60" s="31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0" t="s">
        <v>61</v>
      </c>
      <c r="H61" s="31"/>
    </row>
    <row r="62" spans="1:8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1"/>
      <c r="F62" s="3" t="s">
        <v>81</v>
      </c>
      <c r="G62" s="10" t="s">
        <v>61</v>
      </c>
      <c r="H62" s="31"/>
    </row>
    <row r="63" spans="1:8" x14ac:dyDescent="0.25">
      <c r="A63" s="10">
        <v>62</v>
      </c>
      <c r="B63" s="11" t="s">
        <v>52</v>
      </c>
      <c r="C63" s="3" t="s">
        <v>206</v>
      </c>
      <c r="D63" s="11" t="s">
        <v>61</v>
      </c>
      <c r="E63" s="31"/>
      <c r="F63" s="3" t="s">
        <v>81</v>
      </c>
      <c r="G63" s="10" t="s">
        <v>61</v>
      </c>
      <c r="H63" s="31"/>
    </row>
    <row r="64" spans="1:8" x14ac:dyDescent="0.25">
      <c r="A64" s="10">
        <v>63</v>
      </c>
      <c r="B64" s="11" t="s">
        <v>9</v>
      </c>
      <c r="C64" s="3" t="s">
        <v>228</v>
      </c>
      <c r="D64" s="11" t="s">
        <v>61</v>
      </c>
      <c r="E64" s="31"/>
      <c r="F64" s="3" t="s">
        <v>236</v>
      </c>
      <c r="G64" s="10" t="s">
        <v>61</v>
      </c>
      <c r="H64" s="31"/>
    </row>
    <row r="65" spans="1:8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1"/>
      <c r="F65" s="3" t="s">
        <v>75</v>
      </c>
      <c r="G65" s="10" t="s">
        <v>61</v>
      </c>
      <c r="H65" s="31"/>
    </row>
    <row r="66" spans="1:8" x14ac:dyDescent="0.25">
      <c r="A66" s="10">
        <v>65</v>
      </c>
      <c r="B66" s="11" t="s">
        <v>44</v>
      </c>
      <c r="C66" s="3" t="s">
        <v>6</v>
      </c>
      <c r="D66" s="11" t="s">
        <v>61</v>
      </c>
      <c r="E66" s="31"/>
      <c r="F66" s="3" t="s">
        <v>82</v>
      </c>
      <c r="G66" s="10" t="s">
        <v>61</v>
      </c>
      <c r="H66" s="31"/>
    </row>
    <row r="67" spans="1:8" x14ac:dyDescent="0.25">
      <c r="A67" s="10">
        <v>66</v>
      </c>
      <c r="B67" s="11" t="s">
        <v>53</v>
      </c>
      <c r="C67" s="3" t="s">
        <v>7</v>
      </c>
      <c r="D67" s="11" t="s">
        <v>61</v>
      </c>
      <c r="E67" s="31"/>
      <c r="F67" s="3" t="s">
        <v>72</v>
      </c>
      <c r="G67" s="10" t="s">
        <v>61</v>
      </c>
      <c r="H67" s="31"/>
    </row>
    <row r="68" spans="1:8" x14ac:dyDescent="0.25">
      <c r="A68" s="10">
        <v>67</v>
      </c>
      <c r="B68" s="11" t="s">
        <v>45</v>
      </c>
      <c r="C68" s="3" t="s">
        <v>176</v>
      </c>
      <c r="D68" s="11" t="s">
        <v>61</v>
      </c>
      <c r="E68" s="31"/>
      <c r="F68" s="3" t="s">
        <v>74</v>
      </c>
      <c r="G68" s="10" t="s">
        <v>61</v>
      </c>
      <c r="H68" s="31"/>
    </row>
    <row r="69" spans="1:8" x14ac:dyDescent="0.25">
      <c r="A69" s="10">
        <v>68</v>
      </c>
      <c r="B69" s="11" t="s">
        <v>87</v>
      </c>
      <c r="C69" s="3" t="s">
        <v>229</v>
      </c>
      <c r="D69" s="11" t="s">
        <v>61</v>
      </c>
      <c r="E69" s="31"/>
      <c r="F69" s="3" t="s">
        <v>235</v>
      </c>
      <c r="G69" s="10" t="s">
        <v>61</v>
      </c>
      <c r="H69" s="31"/>
    </row>
    <row r="70" spans="1:8" x14ac:dyDescent="0.25">
      <c r="A70" s="10">
        <v>69</v>
      </c>
      <c r="B70" s="11" t="s">
        <v>89</v>
      </c>
      <c r="C70" s="3" t="s">
        <v>230</v>
      </c>
      <c r="D70" s="11" t="s">
        <v>61</v>
      </c>
      <c r="E70" s="31"/>
      <c r="F70" s="3" t="s">
        <v>237</v>
      </c>
      <c r="G70" s="10" t="s">
        <v>61</v>
      </c>
      <c r="H70" s="31"/>
    </row>
    <row r="71" spans="1:8" x14ac:dyDescent="0.25">
      <c r="A71" s="10">
        <v>70</v>
      </c>
      <c r="B71" s="11" t="s">
        <v>93</v>
      </c>
      <c r="C71" s="3" t="s">
        <v>92</v>
      </c>
      <c r="D71" s="11" t="s">
        <v>61</v>
      </c>
      <c r="E71" s="31"/>
      <c r="F71" s="3" t="s">
        <v>95</v>
      </c>
      <c r="G71" s="10" t="s">
        <v>61</v>
      </c>
      <c r="H71" s="31"/>
    </row>
    <row r="72" spans="1:8" x14ac:dyDescent="0.25">
      <c r="A72" s="10">
        <v>71</v>
      </c>
      <c r="B72" s="11" t="s">
        <v>126</v>
      </c>
      <c r="C72" s="3" t="s">
        <v>124</v>
      </c>
      <c r="D72" s="11" t="s">
        <v>61</v>
      </c>
      <c r="E72" s="31"/>
      <c r="F72" s="3" t="s">
        <v>129</v>
      </c>
      <c r="G72" s="10" t="s">
        <v>61</v>
      </c>
      <c r="H72" s="31"/>
    </row>
    <row r="73" spans="1:8" x14ac:dyDescent="0.25">
      <c r="A73" s="10">
        <v>72</v>
      </c>
      <c r="B73" s="11" t="s">
        <v>127</v>
      </c>
      <c r="C73" s="3" t="s">
        <v>125</v>
      </c>
      <c r="D73" s="11" t="s">
        <v>61</v>
      </c>
      <c r="E73" s="31"/>
      <c r="F73" s="3" t="s">
        <v>129</v>
      </c>
      <c r="G73" s="10" t="s">
        <v>61</v>
      </c>
      <c r="H73" s="31"/>
    </row>
    <row r="74" spans="1:8" x14ac:dyDescent="0.25">
      <c r="A74" s="10">
        <v>73</v>
      </c>
      <c r="B74" s="11" t="s">
        <v>139</v>
      </c>
      <c r="C74" s="3" t="s">
        <v>138</v>
      </c>
      <c r="D74" s="11" t="s">
        <v>61</v>
      </c>
      <c r="E74" s="31"/>
      <c r="F74" s="3" t="s">
        <v>140</v>
      </c>
      <c r="G74" s="10" t="s">
        <v>61</v>
      </c>
      <c r="H74" s="31"/>
    </row>
    <row r="75" spans="1:8" x14ac:dyDescent="0.25">
      <c r="A75" s="10">
        <v>74</v>
      </c>
      <c r="B75" s="11" t="s">
        <v>149</v>
      </c>
      <c r="C75" s="3" t="s">
        <v>231</v>
      </c>
      <c r="D75" s="11" t="s">
        <v>61</v>
      </c>
      <c r="E75" s="31"/>
      <c r="F75" s="3" t="s">
        <v>238</v>
      </c>
      <c r="G75" s="10" t="s">
        <v>61</v>
      </c>
      <c r="H75" s="31"/>
    </row>
    <row r="76" spans="1:8" x14ac:dyDescent="0.25">
      <c r="A76" s="10">
        <v>75</v>
      </c>
      <c r="B76" s="11" t="s">
        <v>150</v>
      </c>
      <c r="C76" s="3" t="s">
        <v>148</v>
      </c>
      <c r="D76" s="11" t="s">
        <v>61</v>
      </c>
      <c r="E76" s="31"/>
      <c r="F76" s="3" t="s">
        <v>151</v>
      </c>
      <c r="G76" s="10" t="s">
        <v>61</v>
      </c>
      <c r="H76" s="31"/>
    </row>
    <row r="77" spans="1:8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1"/>
      <c r="F77" s="3" t="s">
        <v>94</v>
      </c>
      <c r="G77" s="10" t="s">
        <v>61</v>
      </c>
      <c r="H77" s="31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1"/>
      <c r="F78" s="3" t="s">
        <v>74</v>
      </c>
      <c r="G78" s="10" t="s">
        <v>61</v>
      </c>
      <c r="H78" s="31"/>
    </row>
    <row r="79" spans="1:8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1"/>
      <c r="F79" s="3" t="s">
        <v>185</v>
      </c>
      <c r="G79" s="10" t="s">
        <v>61</v>
      </c>
      <c r="H79" s="31"/>
    </row>
    <row r="80" spans="1:8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1"/>
      <c r="F80" s="3" t="s">
        <v>246</v>
      </c>
      <c r="G80" s="10" t="s">
        <v>61</v>
      </c>
      <c r="H80" s="31"/>
    </row>
    <row r="81" spans="1:8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1"/>
      <c r="F81" s="3" t="s">
        <v>245</v>
      </c>
      <c r="G81" s="10" t="s">
        <v>61</v>
      </c>
      <c r="H81" s="31"/>
    </row>
  </sheetData>
  <autoFilter ref="A1:H81" xr:uid="{00000000-0009-0000-0000-000008000000}"/>
  <mergeCells count="15">
    <mergeCell ref="H38:H39"/>
    <mergeCell ref="H40:H41"/>
    <mergeCell ref="H42:H81"/>
    <mergeCell ref="H2:H3"/>
    <mergeCell ref="H5:H10"/>
    <mergeCell ref="H11:H29"/>
    <mergeCell ref="H30:H33"/>
    <mergeCell ref="H34:H35"/>
    <mergeCell ref="H36:H37"/>
    <mergeCell ref="E42:E81"/>
    <mergeCell ref="E2:E7"/>
    <mergeCell ref="E8:E17"/>
    <mergeCell ref="E18:E33"/>
    <mergeCell ref="E34:E36"/>
    <mergeCell ref="E37:E41"/>
  </mergeCells>
  <hyperlinks>
    <hyperlink ref="C18" location="'103'!A1" display="UTI Medium to Long Duration Fund" xr:uid="{00000000-0004-0000-0800-000000000000}"/>
    <hyperlink ref="C42" location="'101'!A1" display="UTI - MNC Fund" xr:uid="{00000000-0004-0000-0800-000001000000}"/>
    <hyperlink ref="C43" location="'042'!A1" display="UTI - Flexi Cap Fund." xr:uid="{00000000-0004-0000-0800-000002000000}"/>
    <hyperlink ref="C44" location="'066'!A1" display="UTI Aggressive Hybrid Fund" xr:uid="{00000000-0004-0000-0800-000003000000}"/>
    <hyperlink ref="C45" location="'017'!A1" display="UTI - Large Cap Fund" xr:uid="{00000000-0004-0000-0800-000004000000}"/>
    <hyperlink ref="C38" location="'064'!A1" display="UTI Retirement Fund" xr:uid="{00000000-0004-0000-0800-000005000000}"/>
    <hyperlink ref="C46" location="'125'!A1" display="UTI ELSS Tax Saver Fund" xr:uid="{00000000-0004-0000-0800-000006000000}"/>
    <hyperlink ref="C47" location="'128'!A1" display="UTI Nifty 50 Index Fund" xr:uid="{00000000-0004-0000-0800-000007000000}"/>
    <hyperlink ref="C39" location="'055'!A1" display="UTI Children's Hybrid Fund" xr:uid="{00000000-0004-0000-0800-000008000000}"/>
    <hyperlink ref="C48" location="'151'!A1" display="UTI - Master Equity Plan Unit Scheme" xr:uid="{00000000-0004-0000-0800-000009000000}"/>
    <hyperlink ref="C19" location="'154'!A1" display="UTI Short Duration Fund" xr:uid="{00000000-0004-0000-0800-00000A000000}"/>
    <hyperlink ref="C2" location="'156'!A1" display="UTI - Overnight Fund" xr:uid="{00000000-0004-0000-0800-00000B000000}"/>
    <hyperlink ref="C49" location="'161'!A1" display="UTI - Infrastructure Fund" xr:uid="{00000000-0004-0000-0800-00000C000000}"/>
    <hyperlink ref="C50" location="'157'!A1" display="UTI Children's Equity Fund" xr:uid="{00000000-0004-0000-0800-00000D000000}"/>
    <hyperlink ref="C51" location="'190'!A1" display="UTI - Dividend Yield Fund" xr:uid="{00000000-0004-0000-0800-00000E000000}"/>
    <hyperlink ref="C52" location="'193'!A1" display="UTI Value Fund" xr:uid="{00000000-0004-0000-0800-00000F000000}"/>
    <hyperlink ref="C3" location="'209'!A1" display="UTI - Arbitrage Fund" xr:uid="{00000000-0004-0000-0800-000010000000}"/>
    <hyperlink ref="C40" location="'233'!A1" display="UTI - Gold Exchange Traded Fund" xr:uid="{00000000-0004-0000-0800-000011000000}"/>
    <hyperlink ref="C8" location="'165'!A1" display="UTI Low Duration Fund" xr:uid="{00000000-0004-0000-0800-000012000000}"/>
    <hyperlink ref="C5" location="'247'!A1" display="UTI Quarterly Interval Fund - I" xr:uid="{00000000-0004-0000-0800-000013000000}"/>
    <hyperlink ref="C53" location="'251'!A1" display="UTI - India Consumer Fund" xr:uid="{00000000-0004-0000-0800-000014000000}"/>
    <hyperlink ref="C11" location="'253'!A1" display="UTI Annual Interval Fund - I" xr:uid="{00000000-0004-0000-0800-000015000000}"/>
    <hyperlink ref="C6" location="'307'!A1" display="UTI Quarterly Interval Fund - II" xr:uid="{00000000-0004-0000-0800-000016000000}"/>
    <hyperlink ref="C7" location="'311'!A1" display="UTI Quarterly Interval Fund - III" xr:uid="{00000000-0004-0000-0800-000017000000}"/>
    <hyperlink ref="C54" location="'322'!A1" display="UTI Multi Asset Allocation Fund" xr:uid="{00000000-0004-0000-0800-000018000000}"/>
    <hyperlink ref="C34" location="'177'!A1" display="UTI Conservative Hybrid Fund" xr:uid="{00000000-0004-0000-0800-000019000000}"/>
    <hyperlink ref="C20" location="'171'!A1" display="UTI - Gilt Fund" xr:uid="{00000000-0004-0000-0800-00001A000000}"/>
    <hyperlink ref="C55" location="'049'!A1" display="UTI Large &amp; Mid Cap Fund" xr:uid="{00000000-0004-0000-0800-00001B000000}"/>
    <hyperlink ref="C21" location="'340'!A1" display="UTI - Dynamic Bond Fund." xr:uid="{00000000-0004-0000-0800-00001C000000}"/>
    <hyperlink ref="C56" location="'118'!A1" display="UTI - Healthcare Fund" xr:uid="{00000000-0004-0000-0800-00001D000000}"/>
    <hyperlink ref="C57" location="'162'!A1" display="UTI - Transportation and Logistics Fund" xr:uid="{00000000-0004-0000-0800-00001E000000}"/>
    <hyperlink ref="C58" location="'160'!A1" display="UTI - Mid Cap Fund" xr:uid="{00000000-0004-0000-0800-00001F000000}"/>
    <hyperlink ref="C59" location="'163'!A1" display="UTI - Banking and Financial Services Fund" xr:uid="{00000000-0004-0000-0800-000020000000}"/>
    <hyperlink ref="C35" location="'399'!A1" display="UTI - Credit Risk Fund." xr:uid="{00000000-0004-0000-0800-000021000000}"/>
    <hyperlink ref="C22" location="'540'!A1" display="UTI Medium Duration Fund" xr:uid="{00000000-0004-0000-0800-000022000000}"/>
    <hyperlink ref="C60" location="'561'!A1" display="UTI Nifty 50 ETF" xr:uid="{00000000-0004-0000-0800-000023000000}"/>
    <hyperlink ref="C61" location="'562'!A1" display="UTI BSE Sensex ETF" xr:uid="{00000000-0004-0000-0800-000024000000}"/>
    <hyperlink ref="C62" location="'656'!A1" display="UTI - Nifty Next 50 Exchange Traded Fund." xr:uid="{00000000-0004-0000-0800-000025000000}"/>
    <hyperlink ref="C63" location="'691'!A1" display="UTI - Nifty Next 50 Index Fund" xr:uid="{00000000-0004-0000-0800-000026000000}"/>
    <hyperlink ref="C23" location="'703'!A1" display="UTI - Corporate Bond Fund" xr:uid="{00000000-0004-0000-0800-000027000000}"/>
    <hyperlink ref="C24" location="'704'!A1" display="UTI - Equity Savings Fund" xr:uid="{00000000-0004-0000-0800-000028000000}"/>
    <hyperlink ref="C12" location="'713'!A1" display="UTI - Floater Fund" xr:uid="{00000000-0004-0000-0800-000029000000}"/>
    <hyperlink ref="C64" location="'728'!A1" display="UTI - BSE Sensex Next 50 Exchange Traded Fund" xr:uid="{00000000-0004-0000-0800-00002A000000}"/>
    <hyperlink ref="C65" location="'745'!A1" display="UTI Nifty Bank ETF" xr:uid="{00000000-0004-0000-0800-00002B000000}"/>
    <hyperlink ref="C66" location="'751'!A1" display="UTI Small Cap Fund" xr:uid="{00000000-0004-0000-0800-00002C000000}"/>
    <hyperlink ref="C67" location="'752'!A1" display="UTI Nifty 200 Momentum 30 Index Fund" xr:uid="{00000000-0004-0000-0800-00002D000000}"/>
    <hyperlink ref="C68" location="'753'!A1" display="UTI Focused Fund" xr:uid="{00000000-0004-0000-0800-00002E000000}"/>
    <hyperlink ref="C69" location="'754'!A1" display="UTI BSE Sensex Index Fund" xr:uid="{00000000-0004-0000-0800-00002F000000}"/>
    <hyperlink ref="C70" location="'755'!A1" display="UTI BSE Low Volatility Index Fund" xr:uid="{00000000-0004-0000-0800-000030000000}"/>
    <hyperlink ref="C71" location="'756'!A1" display="UTI Nifty Midcap 150 Quality 50 Index Fund" xr:uid="{00000000-0004-0000-0800-000031000000}"/>
    <hyperlink ref="C25" location="'757'!A1" display="UTI Gilt Fund with 10 year Constant Duration" xr:uid="{00000000-0004-0000-0800-000032000000}"/>
    <hyperlink ref="C41" location="'758'!A1" display="UTI Gold ETF Fund of Fund" xr:uid="{00000000-0004-0000-0800-000033000000}"/>
    <hyperlink ref="C13" location="'759'!A1" display="UTI Fixed Term Income Fund - Series XXXV-I (1260Days)" xr:uid="{00000000-0004-0000-0800-000034000000}"/>
    <hyperlink ref="C14" location="'760'!A1" display="UTI Fixed Term Income Fund - Series XXXV-II (1223 Days)" xr:uid="{00000000-0004-0000-0800-000035000000}"/>
    <hyperlink ref="C26" location="'761'!A1" display="UTI CRISIL SDL Maturity April 2033 Index Fund" xr:uid="{00000000-0004-0000-0800-000036000000}"/>
    <hyperlink ref="C15" location="'763'!A1" display="UTI Fixed Term Income Fund - Series XXXV-III (1176 days)" xr:uid="{00000000-0004-0000-0800-000037000000}"/>
    <hyperlink ref="C16" location="'765'!A1" display="UTI Fixed Term Income Fund Series XXXVI - I (1574 Days)" xr:uid="{00000000-0004-0000-0800-000038000000}"/>
    <hyperlink ref="C17" location="'766'!A1" display="UTI NIFTY SDL Plus AAA PSU Bond Apr 2028- 75:25 Index Fund" xr:uid="{00000000-0004-0000-0800-000039000000}"/>
    <hyperlink ref="C27" location="'767'!A1" display="UTI Long Duration Fund" xr:uid="{00000000-0004-0000-0800-00003A000000}"/>
    <hyperlink ref="C72" location="'768'!A1" display="UTI Silver Exchange Traded Fund" xr:uid="{00000000-0004-0000-0800-00003B000000}"/>
    <hyperlink ref="C73" location="'769'!A1" display="UTI Silver ETF Fund of Fund" xr:uid="{00000000-0004-0000-0800-00003C000000}"/>
    <hyperlink ref="C74" location="'770'!A1" display="UTI Nifty 500 Value 50 Index Fund" xr:uid="{00000000-0004-0000-0800-00003D000000}"/>
    <hyperlink ref="C75" location="'772'!A1" display="UTI BSE Housing Index Fund" xr:uid="{00000000-0004-0000-0800-00003E000000}"/>
    <hyperlink ref="C76" location="'771'!A1" display="UTI Nifty50 Equal Weight Index Fund" xr:uid="{00000000-0004-0000-0800-00003F000000}"/>
    <hyperlink ref="C36" location="'773'!A1" display="UTI Balanced Advantage Fund" xr:uid="{00000000-0004-0000-0800-000040000000}"/>
    <hyperlink ref="C77" location="'774'!A1" display="UTI Nifty Midcap 150 Exchange Traded Fund" xr:uid="{00000000-0004-0000-0800-000041000000}"/>
    <hyperlink ref="C78" location="'775'!A1" display="UTI Innovation Fund" xr:uid="{00000000-0004-0000-0800-000042000000}"/>
    <hyperlink ref="C79" location="'776'!A1" display="UTI Nifty IT ETF" xr:uid="{00000000-0004-0000-0800-000043000000}"/>
    <hyperlink ref="C28" location="'777'!A1" display="UTI Nifty 5 yr Benchmark G-Sec ETF" xr:uid="{00000000-0004-0000-0800-000044000000}"/>
    <hyperlink ref="C29" location="'778'!A1" display="UTI Nifty 10 yr Benchmark G-Sec ETF" xr:uid="{00000000-0004-0000-0800-000045000000}"/>
    <hyperlink ref="C80" location="'779'!A1" display="UTI Nifty 200 Quality 30 Index Fund" xr:uid="{00000000-0004-0000-0800-000046000000}"/>
    <hyperlink ref="C81" location="'780'!A1" display="UTI Nifty Private Bank Index Fund" xr:uid="{00000000-0004-0000-0800-000047000000}"/>
    <hyperlink ref="C4" location="'262'!A1" display="UTI Annual Interval Fund - II" xr:uid="{00000000-0004-0000-0800-000048000000}"/>
    <hyperlink ref="C9" location="'764'!A1" display="UTI NIFTY SDL Plus AAA PSU Bond Apr 2026 75:25 Index Fund" xr:uid="{00000000-0004-0000-0800-000049000000}"/>
    <hyperlink ref="C10" location="'762'!A1" display="UTI CRISIL SDL Maturity June 2027 Index Fund" xr:uid="{00000000-0004-0000-0800-00004A000000}"/>
    <hyperlink ref="C30" location="'078'!A1" display="UTI - Money Market Fund" xr:uid="{00000000-0004-0000-0800-00004B000000}"/>
    <hyperlink ref="C33" location="'153'!A1" display="UTI - Liquid Fund" xr:uid="{00000000-0004-0000-0800-00004C000000}"/>
    <hyperlink ref="C32" location="'176'!A1" display="UTI Ultra Short Duration Fund" xr:uid="{00000000-0004-0000-0800-00004D000000}"/>
    <hyperlink ref="C31" location="'446'!A1" display="UTI Banking &amp; PSU Fund" xr:uid="{00000000-0004-0000-0800-00004E000000}"/>
    <hyperlink ref="C37" location="'002'!A1" display="UTI - Unit Linked Insurance Plan" xr:uid="{00000000-0004-0000-0800-00004F000000}"/>
  </hyperlink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81"/>
  <sheetViews>
    <sheetView zoomScaleNormal="100" workbookViewId="0">
      <selection activeCell="G30" sqref="G30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1" t="s">
        <v>15</v>
      </c>
      <c r="C2" s="3" t="s">
        <v>162</v>
      </c>
      <c r="D2" s="11" t="s">
        <v>62</v>
      </c>
      <c r="E2" s="31"/>
      <c r="F2" s="3" t="s">
        <v>135</v>
      </c>
      <c r="G2" s="10" t="s">
        <v>64</v>
      </c>
      <c r="H2" s="32"/>
    </row>
    <row r="3" spans="1:8" ht="37.5" customHeight="1" x14ac:dyDescent="0.25">
      <c r="A3" s="10">
        <v>2</v>
      </c>
      <c r="B3" s="11" t="s">
        <v>14</v>
      </c>
      <c r="C3" s="3" t="s">
        <v>161</v>
      </c>
      <c r="D3" s="11" t="s">
        <v>62</v>
      </c>
      <c r="E3" s="31"/>
      <c r="F3" s="3" t="s">
        <v>135</v>
      </c>
      <c r="G3" s="10" t="s">
        <v>64</v>
      </c>
      <c r="H3" s="33"/>
    </row>
    <row r="4" spans="1:8" ht="37.5" customHeight="1" x14ac:dyDescent="0.25">
      <c r="A4" s="10">
        <v>3</v>
      </c>
      <c r="B4" s="11" t="s">
        <v>11</v>
      </c>
      <c r="C4" s="3" t="s">
        <v>160</v>
      </c>
      <c r="D4" s="11" t="s">
        <v>62</v>
      </c>
      <c r="E4" s="31"/>
      <c r="F4" s="3" t="s">
        <v>135</v>
      </c>
      <c r="G4" s="10" t="s">
        <v>64</v>
      </c>
      <c r="H4" s="34"/>
    </row>
    <row r="5" spans="1:8" ht="27" customHeight="1" x14ac:dyDescent="0.25">
      <c r="A5" s="10">
        <v>4</v>
      </c>
      <c r="B5" s="11" t="s">
        <v>56</v>
      </c>
      <c r="C5" s="3" t="s">
        <v>195</v>
      </c>
      <c r="D5" s="11" t="s">
        <v>62</v>
      </c>
      <c r="E5" s="31"/>
      <c r="F5" s="3" t="s">
        <v>91</v>
      </c>
      <c r="G5" s="10" t="s">
        <v>62</v>
      </c>
      <c r="H5" s="32"/>
    </row>
    <row r="6" spans="1:8" ht="37.5" customHeight="1" x14ac:dyDescent="0.25">
      <c r="A6" s="10">
        <v>5</v>
      </c>
      <c r="B6" s="11" t="s">
        <v>21</v>
      </c>
      <c r="C6" s="3" t="s">
        <v>192</v>
      </c>
      <c r="D6" s="11" t="s">
        <v>62</v>
      </c>
      <c r="E6" s="31"/>
      <c r="F6" s="3" t="s">
        <v>134</v>
      </c>
      <c r="G6" s="10" t="s">
        <v>62</v>
      </c>
      <c r="H6" s="34"/>
    </row>
    <row r="7" spans="1:8" ht="29.25" customHeight="1" x14ac:dyDescent="0.25">
      <c r="A7" s="10">
        <v>6</v>
      </c>
      <c r="B7" s="11" t="s">
        <v>13</v>
      </c>
      <c r="C7" s="3" t="s">
        <v>179</v>
      </c>
      <c r="D7" s="11" t="s">
        <v>62</v>
      </c>
      <c r="E7" s="31"/>
      <c r="F7" s="3" t="s">
        <v>67</v>
      </c>
      <c r="G7" s="10" t="s">
        <v>63</v>
      </c>
      <c r="H7" s="31"/>
    </row>
    <row r="8" spans="1:8" ht="21.75" customHeight="1" x14ac:dyDescent="0.25">
      <c r="A8" s="10">
        <v>7</v>
      </c>
      <c r="B8" s="11" t="s">
        <v>121</v>
      </c>
      <c r="C8" s="3" t="s">
        <v>146</v>
      </c>
      <c r="D8" s="11" t="s">
        <v>64</v>
      </c>
      <c r="E8" s="33"/>
      <c r="F8" s="3" t="s">
        <v>128</v>
      </c>
      <c r="G8" s="10" t="s">
        <v>63</v>
      </c>
      <c r="H8" s="31"/>
    </row>
    <row r="9" spans="1:8" x14ac:dyDescent="0.25">
      <c r="A9" s="10">
        <v>8</v>
      </c>
      <c r="B9" s="11" t="s">
        <v>120</v>
      </c>
      <c r="C9" s="3" t="s">
        <v>145</v>
      </c>
      <c r="D9" s="11" t="s">
        <v>64</v>
      </c>
      <c r="E9" s="33"/>
      <c r="F9" s="3" t="s">
        <v>123</v>
      </c>
      <c r="G9" s="10" t="s">
        <v>63</v>
      </c>
      <c r="H9" s="31"/>
    </row>
    <row r="10" spans="1:8" x14ac:dyDescent="0.25">
      <c r="A10" s="10">
        <v>9</v>
      </c>
      <c r="B10" s="11" t="s">
        <v>117</v>
      </c>
      <c r="C10" s="3" t="s">
        <v>116</v>
      </c>
      <c r="D10" s="11" t="s">
        <v>64</v>
      </c>
      <c r="E10" s="33"/>
      <c r="F10" s="3" t="s">
        <v>118</v>
      </c>
      <c r="G10" s="10" t="s">
        <v>64</v>
      </c>
      <c r="H10" s="33"/>
    </row>
    <row r="11" spans="1:8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3"/>
      <c r="F11" s="17" t="s">
        <v>133</v>
      </c>
      <c r="G11" s="10" t="s">
        <v>64</v>
      </c>
      <c r="H11" s="33"/>
    </row>
    <row r="12" spans="1:8" ht="34.5" customHeight="1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3"/>
      <c r="F12" s="3" t="s">
        <v>156</v>
      </c>
      <c r="G12" s="10" t="s">
        <v>64</v>
      </c>
      <c r="H12" s="34"/>
    </row>
    <row r="13" spans="1:8" x14ac:dyDescent="0.25">
      <c r="A13" s="10">
        <v>12</v>
      </c>
      <c r="B13" s="11" t="s">
        <v>114</v>
      </c>
      <c r="C13" s="3" t="s">
        <v>144</v>
      </c>
      <c r="D13" s="11" t="s">
        <v>64</v>
      </c>
      <c r="E13" s="33"/>
      <c r="F13" s="3" t="s">
        <v>108</v>
      </c>
      <c r="G13" s="10" t="s">
        <v>63</v>
      </c>
      <c r="H13" s="31"/>
    </row>
    <row r="14" spans="1:8" x14ac:dyDescent="0.25">
      <c r="A14" s="10">
        <v>13</v>
      </c>
      <c r="B14" s="11" t="s">
        <v>111</v>
      </c>
      <c r="C14" s="3" t="s">
        <v>143</v>
      </c>
      <c r="D14" s="11" t="s">
        <v>64</v>
      </c>
      <c r="E14" s="33"/>
      <c r="F14" s="3" t="s">
        <v>108</v>
      </c>
      <c r="G14" s="10" t="s">
        <v>63</v>
      </c>
      <c r="H14" s="31"/>
    </row>
    <row r="15" spans="1:8" x14ac:dyDescent="0.25">
      <c r="A15" s="10">
        <v>14</v>
      </c>
      <c r="B15" s="11" t="s">
        <v>109</v>
      </c>
      <c r="C15" s="3" t="s">
        <v>142</v>
      </c>
      <c r="D15" s="11" t="s">
        <v>64</v>
      </c>
      <c r="E15" s="33"/>
      <c r="F15" s="3" t="s">
        <v>108</v>
      </c>
      <c r="G15" s="10" t="s">
        <v>63</v>
      </c>
      <c r="H15" s="31"/>
    </row>
    <row r="16" spans="1:8" ht="24" customHeight="1" x14ac:dyDescent="0.25">
      <c r="A16" s="10">
        <v>15</v>
      </c>
      <c r="B16" s="11" t="s">
        <v>12</v>
      </c>
      <c r="C16" s="3" t="s">
        <v>163</v>
      </c>
      <c r="D16" s="11" t="s">
        <v>64</v>
      </c>
      <c r="E16" s="34"/>
      <c r="F16" s="3" t="s">
        <v>67</v>
      </c>
      <c r="G16" s="10" t="s">
        <v>63</v>
      </c>
      <c r="H16" s="31"/>
    </row>
    <row r="17" spans="1:8" x14ac:dyDescent="0.25">
      <c r="A17" s="10">
        <v>16</v>
      </c>
      <c r="B17" s="11" t="s">
        <v>110</v>
      </c>
      <c r="C17" s="3" t="s">
        <v>112</v>
      </c>
      <c r="D17" s="11" t="s">
        <v>63</v>
      </c>
      <c r="E17" s="32"/>
      <c r="F17" s="3" t="s">
        <v>157</v>
      </c>
      <c r="G17" s="10" t="s">
        <v>63</v>
      </c>
      <c r="H17" s="31"/>
    </row>
    <row r="18" spans="1:8" x14ac:dyDescent="0.25">
      <c r="A18" s="10">
        <v>17</v>
      </c>
      <c r="B18" s="11" t="s">
        <v>103</v>
      </c>
      <c r="C18" s="3" t="s">
        <v>102</v>
      </c>
      <c r="D18" s="11" t="s">
        <v>63</v>
      </c>
      <c r="E18" s="33"/>
      <c r="F18" s="3" t="s">
        <v>104</v>
      </c>
      <c r="G18" s="10" t="s">
        <v>63</v>
      </c>
      <c r="H18" s="31"/>
    </row>
    <row r="19" spans="1:8" x14ac:dyDescent="0.25">
      <c r="A19" s="10">
        <v>18</v>
      </c>
      <c r="B19" s="11" t="s">
        <v>58</v>
      </c>
      <c r="C19" s="3" t="s">
        <v>207</v>
      </c>
      <c r="D19" s="11" t="s">
        <v>63</v>
      </c>
      <c r="E19" s="33"/>
      <c r="F19" s="3" t="s">
        <v>107</v>
      </c>
      <c r="G19" s="10" t="s">
        <v>63</v>
      </c>
      <c r="H19" s="31"/>
    </row>
    <row r="20" spans="1:8" ht="15.75" thickBot="1" x14ac:dyDescent="0.3">
      <c r="A20" s="10">
        <v>19</v>
      </c>
      <c r="B20" s="11" t="s">
        <v>30</v>
      </c>
      <c r="C20" s="3" t="s">
        <v>182</v>
      </c>
      <c r="D20" s="11" t="s">
        <v>63</v>
      </c>
      <c r="E20" s="33"/>
      <c r="F20" s="15" t="s">
        <v>222</v>
      </c>
      <c r="G20" s="10" t="s">
        <v>63</v>
      </c>
      <c r="H20" s="31"/>
    </row>
    <row r="21" spans="1:8" x14ac:dyDescent="0.25">
      <c r="A21" s="10">
        <v>20</v>
      </c>
      <c r="B21" s="11" t="s">
        <v>213</v>
      </c>
      <c r="C21" s="3" t="s">
        <v>211</v>
      </c>
      <c r="D21" s="11" t="s">
        <v>63</v>
      </c>
      <c r="E21" s="33"/>
      <c r="F21" s="3" t="s">
        <v>214</v>
      </c>
      <c r="G21" s="10" t="s">
        <v>63</v>
      </c>
      <c r="H21" s="31"/>
    </row>
    <row r="22" spans="1:8" x14ac:dyDescent="0.25">
      <c r="A22" s="10">
        <v>21</v>
      </c>
      <c r="B22" s="11" t="s">
        <v>212</v>
      </c>
      <c r="C22" s="3" t="s">
        <v>210</v>
      </c>
      <c r="D22" s="11" t="s">
        <v>63</v>
      </c>
      <c r="E22" s="33"/>
      <c r="F22" s="3" t="s">
        <v>215</v>
      </c>
      <c r="G22" s="10" t="s">
        <v>63</v>
      </c>
      <c r="H22" s="31"/>
    </row>
    <row r="23" spans="1:8" x14ac:dyDescent="0.25">
      <c r="A23" s="10">
        <v>22</v>
      </c>
      <c r="B23" s="11" t="s">
        <v>122</v>
      </c>
      <c r="C23" s="3" t="s">
        <v>119</v>
      </c>
      <c r="D23" s="11" t="s">
        <v>63</v>
      </c>
      <c r="E23" s="33"/>
      <c r="F23" s="3" t="s">
        <v>220</v>
      </c>
      <c r="G23" s="10" t="s">
        <v>63</v>
      </c>
      <c r="H23" s="31"/>
    </row>
    <row r="24" spans="1:8" x14ac:dyDescent="0.25">
      <c r="A24" s="10">
        <v>23</v>
      </c>
      <c r="B24" s="11" t="s">
        <v>29</v>
      </c>
      <c r="C24" s="3" t="s">
        <v>169</v>
      </c>
      <c r="D24" s="11" t="s">
        <v>63</v>
      </c>
      <c r="E24" s="33"/>
      <c r="F24" s="3" t="s">
        <v>219</v>
      </c>
      <c r="G24" s="10" t="s">
        <v>63</v>
      </c>
      <c r="H24" s="31"/>
    </row>
    <row r="25" spans="1:8" ht="21.75" customHeight="1" x14ac:dyDescent="0.25">
      <c r="A25" s="10">
        <v>24</v>
      </c>
      <c r="B25" s="18" t="s">
        <v>20</v>
      </c>
      <c r="C25" s="3" t="s">
        <v>164</v>
      </c>
      <c r="D25" s="11" t="s">
        <v>63</v>
      </c>
      <c r="E25" s="33"/>
      <c r="F25" s="3" t="s">
        <v>130</v>
      </c>
      <c r="G25" s="10" t="s">
        <v>63</v>
      </c>
      <c r="H25" s="31"/>
    </row>
    <row r="26" spans="1:8" x14ac:dyDescent="0.25">
      <c r="A26" s="10">
        <v>25</v>
      </c>
      <c r="B26" s="11" t="s">
        <v>26</v>
      </c>
      <c r="C26" s="3" t="s">
        <v>199</v>
      </c>
      <c r="D26" s="11" t="s">
        <v>63</v>
      </c>
      <c r="E26" s="33"/>
      <c r="F26" s="3" t="s">
        <v>137</v>
      </c>
      <c r="G26" s="10" t="s">
        <v>63</v>
      </c>
      <c r="H26" s="31"/>
    </row>
    <row r="27" spans="1:8" x14ac:dyDescent="0.25">
      <c r="A27" s="10">
        <v>26</v>
      </c>
      <c r="B27" s="11" t="s">
        <v>24</v>
      </c>
      <c r="C27" s="3" t="s">
        <v>198</v>
      </c>
      <c r="D27" s="11" t="s">
        <v>63</v>
      </c>
      <c r="E27" s="33"/>
      <c r="F27" s="3" t="s">
        <v>68</v>
      </c>
      <c r="G27" s="10" t="s">
        <v>63</v>
      </c>
      <c r="H27" s="31"/>
    </row>
    <row r="28" spans="1:8" x14ac:dyDescent="0.25">
      <c r="A28" s="10">
        <v>27</v>
      </c>
      <c r="B28" s="11" t="s">
        <v>23</v>
      </c>
      <c r="C28" s="3" t="s">
        <v>177</v>
      </c>
      <c r="D28" s="11" t="s">
        <v>63</v>
      </c>
      <c r="E28" s="33"/>
      <c r="F28" s="3" t="s">
        <v>218</v>
      </c>
      <c r="G28" s="10" t="s">
        <v>226</v>
      </c>
      <c r="H28" s="33"/>
    </row>
    <row r="29" spans="1:8" x14ac:dyDescent="0.25">
      <c r="A29" s="10">
        <v>28</v>
      </c>
      <c r="B29" s="11" t="s">
        <v>25</v>
      </c>
      <c r="C29" s="3" t="s">
        <v>166</v>
      </c>
      <c r="D29" s="11" t="s">
        <v>63</v>
      </c>
      <c r="E29" s="33"/>
      <c r="F29" s="3" t="s">
        <v>217</v>
      </c>
      <c r="G29" s="10" t="s">
        <v>226</v>
      </c>
      <c r="H29" s="33"/>
    </row>
    <row r="30" spans="1:8" x14ac:dyDescent="0.25">
      <c r="A30" s="10">
        <v>29</v>
      </c>
      <c r="B30" s="11" t="s">
        <v>22</v>
      </c>
      <c r="C30" s="3" t="s">
        <v>165</v>
      </c>
      <c r="D30" s="11" t="s">
        <v>63</v>
      </c>
      <c r="E30" s="33"/>
      <c r="F30" s="3" t="s">
        <v>133</v>
      </c>
      <c r="G30" s="10" t="s">
        <v>64</v>
      </c>
      <c r="H30" s="33"/>
    </row>
    <row r="31" spans="1:8" x14ac:dyDescent="0.25">
      <c r="A31" s="10">
        <v>30</v>
      </c>
      <c r="B31" s="11" t="s">
        <v>16</v>
      </c>
      <c r="C31" s="3" t="s">
        <v>191</v>
      </c>
      <c r="D31" s="11" t="s">
        <v>63</v>
      </c>
      <c r="E31" s="33"/>
      <c r="F31" s="3" t="s">
        <v>216</v>
      </c>
      <c r="G31" s="10" t="s">
        <v>226</v>
      </c>
      <c r="H31" s="33"/>
    </row>
    <row r="32" spans="1:8" x14ac:dyDescent="0.25">
      <c r="A32" s="10">
        <v>31</v>
      </c>
      <c r="B32" s="18" t="s">
        <v>19</v>
      </c>
      <c r="C32" s="3" t="s">
        <v>181</v>
      </c>
      <c r="D32" s="11" t="s">
        <v>63</v>
      </c>
      <c r="E32" s="33"/>
      <c r="F32" s="3" t="s">
        <v>131</v>
      </c>
      <c r="G32" s="10" t="s">
        <v>64</v>
      </c>
      <c r="H32" s="33"/>
    </row>
    <row r="33" spans="1:8" x14ac:dyDescent="0.25">
      <c r="A33" s="10">
        <v>32</v>
      </c>
      <c r="B33" s="11" t="s">
        <v>28</v>
      </c>
      <c r="C33" s="3" t="s">
        <v>167</v>
      </c>
      <c r="D33" s="11" t="s">
        <v>63</v>
      </c>
      <c r="E33" s="34"/>
      <c r="F33" s="3" t="s">
        <v>221</v>
      </c>
      <c r="G33" s="10" t="s">
        <v>226</v>
      </c>
      <c r="H33" s="34"/>
    </row>
    <row r="34" spans="1:8" ht="71.25" customHeight="1" x14ac:dyDescent="0.25">
      <c r="A34" s="10">
        <v>33</v>
      </c>
      <c r="B34" s="11" t="s">
        <v>154</v>
      </c>
      <c r="C34" s="3" t="s">
        <v>153</v>
      </c>
      <c r="D34" s="11" t="s">
        <v>65</v>
      </c>
      <c r="E34" s="32"/>
      <c r="F34" s="3" t="s">
        <v>70</v>
      </c>
      <c r="G34" s="10" t="s">
        <v>247</v>
      </c>
      <c r="H34" s="3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3"/>
      <c r="F35" s="3" t="s">
        <v>223</v>
      </c>
      <c r="G35" s="10" t="s">
        <v>65</v>
      </c>
      <c r="H35" s="33"/>
    </row>
    <row r="36" spans="1:8" ht="42" customHeight="1" x14ac:dyDescent="0.25">
      <c r="A36" s="10">
        <v>35</v>
      </c>
      <c r="B36" s="11" t="s">
        <v>47</v>
      </c>
      <c r="C36" s="3" t="s">
        <v>168</v>
      </c>
      <c r="D36" s="11" t="s">
        <v>65</v>
      </c>
      <c r="E36" s="34"/>
      <c r="F36" s="3" t="s">
        <v>71</v>
      </c>
      <c r="G36" s="10" t="s">
        <v>65</v>
      </c>
      <c r="H36" s="33"/>
    </row>
    <row r="37" spans="1:8" x14ac:dyDescent="0.25">
      <c r="A37" s="10">
        <v>36</v>
      </c>
      <c r="B37" s="11" t="s">
        <v>54</v>
      </c>
      <c r="C37" s="3" t="s">
        <v>224</v>
      </c>
      <c r="D37" s="11" t="s">
        <v>66</v>
      </c>
      <c r="E37" s="31"/>
      <c r="F37" s="3" t="s">
        <v>132</v>
      </c>
      <c r="G37" s="10" t="s">
        <v>65</v>
      </c>
      <c r="H37" s="33"/>
    </row>
    <row r="38" spans="1:8" ht="36.75" customHeight="1" x14ac:dyDescent="0.25">
      <c r="A38" s="10">
        <v>37</v>
      </c>
      <c r="B38" s="11" t="s">
        <v>55</v>
      </c>
      <c r="C38" s="3" t="s">
        <v>170</v>
      </c>
      <c r="D38" s="11" t="s">
        <v>66</v>
      </c>
      <c r="E38" s="31"/>
      <c r="F38" s="3" t="s">
        <v>132</v>
      </c>
      <c r="G38" s="10" t="s">
        <v>65</v>
      </c>
      <c r="H38" s="34"/>
    </row>
    <row r="39" spans="1:8" ht="71.25" customHeight="1" x14ac:dyDescent="0.25">
      <c r="A39" s="10">
        <v>38</v>
      </c>
      <c r="B39" s="11" t="s">
        <v>57</v>
      </c>
      <c r="C39" s="3" t="s">
        <v>174</v>
      </c>
      <c r="D39" s="11" t="s">
        <v>66</v>
      </c>
      <c r="E39" s="31"/>
      <c r="F39" s="3" t="s">
        <v>233</v>
      </c>
      <c r="G39" s="10" t="s">
        <v>61</v>
      </c>
      <c r="H39" s="14"/>
    </row>
    <row r="40" spans="1:8" ht="70.5" customHeight="1" x14ac:dyDescent="0.25">
      <c r="A40" s="10">
        <v>39</v>
      </c>
      <c r="B40" s="11" t="s">
        <v>49</v>
      </c>
      <c r="C40" s="3" t="s">
        <v>196</v>
      </c>
      <c r="D40" s="11" t="s">
        <v>66</v>
      </c>
      <c r="E40" s="31"/>
      <c r="F40" s="3" t="s">
        <v>69</v>
      </c>
      <c r="G40" s="10" t="s">
        <v>247</v>
      </c>
      <c r="H40" s="31"/>
    </row>
    <row r="41" spans="1:8" ht="30.75" customHeight="1" x14ac:dyDescent="0.25">
      <c r="A41" s="10">
        <v>40</v>
      </c>
      <c r="B41" s="11" t="s">
        <v>59</v>
      </c>
      <c r="C41" s="3" t="s">
        <v>189</v>
      </c>
      <c r="D41" s="11" t="s">
        <v>66</v>
      </c>
      <c r="E41" s="31"/>
      <c r="F41" s="3" t="s">
        <v>70</v>
      </c>
      <c r="G41" s="10" t="s">
        <v>247</v>
      </c>
      <c r="H41" s="31"/>
    </row>
    <row r="42" spans="1:8" ht="68.25" customHeight="1" x14ac:dyDescent="0.25">
      <c r="A42" s="10">
        <v>41</v>
      </c>
      <c r="B42" s="11" t="s">
        <v>105</v>
      </c>
      <c r="C42" s="3" t="s">
        <v>106</v>
      </c>
      <c r="D42" s="11" t="s">
        <v>61</v>
      </c>
      <c r="E42" s="33"/>
      <c r="F42" s="3" t="s">
        <v>69</v>
      </c>
      <c r="G42" s="10" t="s">
        <v>247</v>
      </c>
      <c r="H42" s="31"/>
    </row>
    <row r="43" spans="1:8" x14ac:dyDescent="0.25">
      <c r="A43" s="10">
        <v>42</v>
      </c>
      <c r="B43" s="11" t="s">
        <v>93</v>
      </c>
      <c r="C43" s="3" t="s">
        <v>92</v>
      </c>
      <c r="D43" s="11" t="s">
        <v>61</v>
      </c>
      <c r="E43" s="33"/>
      <c r="F43" s="3" t="s">
        <v>95</v>
      </c>
      <c r="G43" s="10" t="s">
        <v>61</v>
      </c>
      <c r="H43" s="33"/>
    </row>
    <row r="44" spans="1:8" x14ac:dyDescent="0.25">
      <c r="A44" s="10">
        <v>43</v>
      </c>
      <c r="B44" s="11" t="s">
        <v>89</v>
      </c>
      <c r="C44" s="3" t="s">
        <v>230</v>
      </c>
      <c r="D44" s="11" t="s">
        <v>61</v>
      </c>
      <c r="E44" s="33"/>
      <c r="F44" s="3" t="s">
        <v>237</v>
      </c>
      <c r="G44" s="10" t="s">
        <v>61</v>
      </c>
      <c r="H44" s="33"/>
    </row>
    <row r="45" spans="1:8" x14ac:dyDescent="0.25">
      <c r="A45" s="10">
        <v>44</v>
      </c>
      <c r="B45" s="11" t="s">
        <v>87</v>
      </c>
      <c r="C45" s="3" t="s">
        <v>229</v>
      </c>
      <c r="D45" s="11" t="s">
        <v>61</v>
      </c>
      <c r="E45" s="33"/>
      <c r="F45" s="3" t="s">
        <v>235</v>
      </c>
      <c r="G45" s="10" t="s">
        <v>61</v>
      </c>
      <c r="H45" s="33"/>
    </row>
    <row r="46" spans="1:8" x14ac:dyDescent="0.25">
      <c r="A46" s="10">
        <v>45</v>
      </c>
      <c r="B46" s="11" t="s">
        <v>45</v>
      </c>
      <c r="C46" s="3" t="s">
        <v>176</v>
      </c>
      <c r="D46" s="11" t="s">
        <v>61</v>
      </c>
      <c r="E46" s="33"/>
      <c r="F46" s="3" t="s">
        <v>74</v>
      </c>
      <c r="G46" s="10" t="s">
        <v>61</v>
      </c>
      <c r="H46" s="33"/>
    </row>
    <row r="47" spans="1:8" x14ac:dyDescent="0.25">
      <c r="A47" s="10">
        <v>46</v>
      </c>
      <c r="B47" s="11" t="s">
        <v>53</v>
      </c>
      <c r="C47" s="3" t="s">
        <v>7</v>
      </c>
      <c r="D47" s="11" t="s">
        <v>61</v>
      </c>
      <c r="E47" s="33"/>
      <c r="F47" s="3" t="s">
        <v>72</v>
      </c>
      <c r="G47" s="10" t="s">
        <v>61</v>
      </c>
      <c r="H47" s="33"/>
    </row>
    <row r="48" spans="1:8" x14ac:dyDescent="0.25">
      <c r="A48" s="10">
        <v>47</v>
      </c>
      <c r="B48" s="11" t="s">
        <v>44</v>
      </c>
      <c r="C48" s="3" t="s">
        <v>6</v>
      </c>
      <c r="D48" s="11" t="s">
        <v>61</v>
      </c>
      <c r="E48" s="33"/>
      <c r="F48" s="3" t="s">
        <v>82</v>
      </c>
      <c r="G48" s="10" t="s">
        <v>61</v>
      </c>
      <c r="H48" s="33"/>
    </row>
    <row r="49" spans="1:8" x14ac:dyDescent="0.25">
      <c r="A49" s="10">
        <v>48</v>
      </c>
      <c r="B49" s="11" t="s">
        <v>10</v>
      </c>
      <c r="C49" s="3" t="s">
        <v>99</v>
      </c>
      <c r="D49" s="11" t="s">
        <v>61</v>
      </c>
      <c r="E49" s="33"/>
      <c r="F49" s="3" t="s">
        <v>75</v>
      </c>
      <c r="G49" s="10" t="s">
        <v>61</v>
      </c>
      <c r="H49" s="33"/>
    </row>
    <row r="50" spans="1:8" x14ac:dyDescent="0.25">
      <c r="A50" s="10">
        <v>49</v>
      </c>
      <c r="B50" s="11" t="s">
        <v>9</v>
      </c>
      <c r="C50" s="3" t="s">
        <v>228</v>
      </c>
      <c r="D50" s="11" t="s">
        <v>61</v>
      </c>
      <c r="E50" s="33"/>
      <c r="F50" s="3" t="s">
        <v>236</v>
      </c>
      <c r="G50" s="10" t="s">
        <v>61</v>
      </c>
      <c r="H50" s="33"/>
    </row>
    <row r="51" spans="1:8" x14ac:dyDescent="0.25">
      <c r="A51" s="10">
        <v>50</v>
      </c>
      <c r="B51" s="11" t="s">
        <v>52</v>
      </c>
      <c r="C51" s="3" t="s">
        <v>206</v>
      </c>
      <c r="D51" s="11" t="s">
        <v>61</v>
      </c>
      <c r="E51" s="33"/>
      <c r="F51" s="3" t="s">
        <v>81</v>
      </c>
      <c r="G51" s="10" t="s">
        <v>61</v>
      </c>
      <c r="H51" s="33"/>
    </row>
    <row r="52" spans="1:8" x14ac:dyDescent="0.25">
      <c r="A52" s="10">
        <v>51</v>
      </c>
      <c r="B52" s="11" t="s">
        <v>8</v>
      </c>
      <c r="C52" s="3" t="s">
        <v>205</v>
      </c>
      <c r="D52" s="11" t="s">
        <v>61</v>
      </c>
      <c r="E52" s="33"/>
      <c r="F52" s="3" t="s">
        <v>81</v>
      </c>
      <c r="G52" s="10" t="s">
        <v>61</v>
      </c>
      <c r="H52" s="33"/>
    </row>
    <row r="53" spans="1:8" x14ac:dyDescent="0.25">
      <c r="A53" s="10">
        <v>52</v>
      </c>
      <c r="B53" s="11" t="s">
        <v>241</v>
      </c>
      <c r="C53" s="3" t="s">
        <v>243</v>
      </c>
      <c r="D53" s="11" t="s">
        <v>61</v>
      </c>
      <c r="E53" s="33"/>
      <c r="F53" s="3" t="s">
        <v>245</v>
      </c>
      <c r="G53" s="10" t="s">
        <v>61</v>
      </c>
      <c r="H53" s="33"/>
    </row>
    <row r="54" spans="1:8" x14ac:dyDescent="0.25">
      <c r="A54" s="10">
        <v>53</v>
      </c>
      <c r="B54" s="11" t="s">
        <v>242</v>
      </c>
      <c r="C54" s="3" t="s">
        <v>244</v>
      </c>
      <c r="D54" s="11" t="s">
        <v>61</v>
      </c>
      <c r="E54" s="33"/>
      <c r="F54" s="3" t="s">
        <v>246</v>
      </c>
      <c r="G54" s="10" t="s">
        <v>61</v>
      </c>
      <c r="H54" s="33"/>
    </row>
    <row r="55" spans="1:8" x14ac:dyDescent="0.25">
      <c r="A55" s="10">
        <v>54</v>
      </c>
      <c r="B55" s="11" t="s">
        <v>184</v>
      </c>
      <c r="C55" s="3" t="s">
        <v>183</v>
      </c>
      <c r="D55" s="11" t="s">
        <v>61</v>
      </c>
      <c r="E55" s="33"/>
      <c r="F55" s="3" t="s">
        <v>185</v>
      </c>
      <c r="G55" s="10" t="s">
        <v>61</v>
      </c>
      <c r="H55" s="33"/>
    </row>
    <row r="56" spans="1:8" x14ac:dyDescent="0.25">
      <c r="A56" s="10">
        <v>55</v>
      </c>
      <c r="B56" s="11" t="s">
        <v>178</v>
      </c>
      <c r="C56" s="3" t="s">
        <v>180</v>
      </c>
      <c r="D56" s="11" t="s">
        <v>61</v>
      </c>
      <c r="E56" s="33"/>
      <c r="F56" s="3" t="s">
        <v>74</v>
      </c>
      <c r="G56" s="10" t="s">
        <v>61</v>
      </c>
      <c r="H56" s="33"/>
    </row>
    <row r="57" spans="1:8" x14ac:dyDescent="0.25">
      <c r="A57" s="10">
        <v>56</v>
      </c>
      <c r="B57" s="11" t="s">
        <v>158</v>
      </c>
      <c r="C57" s="3" t="s">
        <v>159</v>
      </c>
      <c r="D57" s="11" t="s">
        <v>61</v>
      </c>
      <c r="E57" s="33"/>
      <c r="F57" s="3" t="s">
        <v>94</v>
      </c>
      <c r="G57" s="10" t="s">
        <v>61</v>
      </c>
      <c r="H57" s="33"/>
    </row>
    <row r="58" spans="1:8" x14ac:dyDescent="0.25">
      <c r="A58" s="10">
        <v>57</v>
      </c>
      <c r="B58" s="11" t="s">
        <v>150</v>
      </c>
      <c r="C58" s="3" t="s">
        <v>148</v>
      </c>
      <c r="D58" s="11" t="s">
        <v>61</v>
      </c>
      <c r="E58" s="33"/>
      <c r="F58" s="3" t="s">
        <v>151</v>
      </c>
      <c r="G58" s="10" t="s">
        <v>61</v>
      </c>
      <c r="H58" s="33"/>
    </row>
    <row r="59" spans="1:8" x14ac:dyDescent="0.25">
      <c r="A59" s="10">
        <v>58</v>
      </c>
      <c r="B59" s="11" t="s">
        <v>149</v>
      </c>
      <c r="C59" s="3" t="s">
        <v>231</v>
      </c>
      <c r="D59" s="11" t="s">
        <v>61</v>
      </c>
      <c r="E59" s="33"/>
      <c r="F59" s="3" t="s">
        <v>238</v>
      </c>
      <c r="G59" s="10" t="s">
        <v>61</v>
      </c>
      <c r="H59" s="33"/>
    </row>
    <row r="60" spans="1:8" x14ac:dyDescent="0.25">
      <c r="A60" s="10">
        <v>59</v>
      </c>
      <c r="B60" s="11" t="s">
        <v>139</v>
      </c>
      <c r="C60" s="3" t="s">
        <v>138</v>
      </c>
      <c r="D60" s="11" t="s">
        <v>61</v>
      </c>
      <c r="E60" s="33"/>
      <c r="F60" s="3" t="s">
        <v>140</v>
      </c>
      <c r="G60" s="10" t="s">
        <v>61</v>
      </c>
      <c r="H60" s="33"/>
    </row>
    <row r="61" spans="1:8" x14ac:dyDescent="0.25">
      <c r="A61" s="10">
        <v>60</v>
      </c>
      <c r="B61" s="11" t="s">
        <v>127</v>
      </c>
      <c r="C61" s="3" t="s">
        <v>125</v>
      </c>
      <c r="D61" s="11" t="s">
        <v>61</v>
      </c>
      <c r="E61" s="33"/>
      <c r="F61" s="3" t="s">
        <v>129</v>
      </c>
      <c r="G61" s="10" t="s">
        <v>61</v>
      </c>
      <c r="H61" s="33"/>
    </row>
    <row r="62" spans="1:8" x14ac:dyDescent="0.25">
      <c r="A62" s="10">
        <v>61</v>
      </c>
      <c r="B62" s="11" t="s">
        <v>126</v>
      </c>
      <c r="C62" s="3" t="s">
        <v>124</v>
      </c>
      <c r="D62" s="11" t="s">
        <v>61</v>
      </c>
      <c r="E62" s="33"/>
      <c r="F62" s="3" t="s">
        <v>129</v>
      </c>
      <c r="G62" s="10" t="s">
        <v>61</v>
      </c>
      <c r="H62" s="33"/>
    </row>
    <row r="63" spans="1:8" x14ac:dyDescent="0.25">
      <c r="A63" s="10">
        <v>62</v>
      </c>
      <c r="B63" s="11" t="s">
        <v>51</v>
      </c>
      <c r="C63" s="3" t="s">
        <v>227</v>
      </c>
      <c r="D63" s="11" t="s">
        <v>61</v>
      </c>
      <c r="E63" s="33"/>
      <c r="F63" s="3" t="s">
        <v>235</v>
      </c>
      <c r="G63" s="10" t="s">
        <v>61</v>
      </c>
      <c r="H63" s="33"/>
    </row>
    <row r="64" spans="1:8" x14ac:dyDescent="0.25">
      <c r="A64" s="10">
        <v>63</v>
      </c>
      <c r="B64" s="11" t="s">
        <v>50</v>
      </c>
      <c r="C64" s="3" t="s">
        <v>97</v>
      </c>
      <c r="D64" s="11" t="s">
        <v>61</v>
      </c>
      <c r="E64" s="33"/>
      <c r="F64" s="3" t="s">
        <v>73</v>
      </c>
      <c r="G64" s="10" t="s">
        <v>61</v>
      </c>
      <c r="H64" s="33"/>
    </row>
    <row r="65" spans="1:8" x14ac:dyDescent="0.25">
      <c r="A65" s="10">
        <v>64</v>
      </c>
      <c r="B65" s="11" t="s">
        <v>41</v>
      </c>
      <c r="C65" s="3" t="s">
        <v>203</v>
      </c>
      <c r="D65" s="11" t="s">
        <v>61</v>
      </c>
      <c r="E65" s="33"/>
      <c r="F65" s="3" t="s">
        <v>76</v>
      </c>
      <c r="G65" s="10" t="s">
        <v>61</v>
      </c>
      <c r="H65" s="33"/>
    </row>
    <row r="66" spans="1:8" x14ac:dyDescent="0.25">
      <c r="A66" s="10">
        <v>65</v>
      </c>
      <c r="B66" s="11" t="s">
        <v>38</v>
      </c>
      <c r="C66" s="3" t="s">
        <v>202</v>
      </c>
      <c r="D66" s="11" t="s">
        <v>61</v>
      </c>
      <c r="E66" s="33"/>
      <c r="F66" s="3" t="s">
        <v>94</v>
      </c>
      <c r="G66" s="10" t="s">
        <v>61</v>
      </c>
      <c r="H66" s="33"/>
    </row>
    <row r="67" spans="1:8" x14ac:dyDescent="0.25">
      <c r="A67" s="10">
        <v>66</v>
      </c>
      <c r="B67" s="11" t="s">
        <v>40</v>
      </c>
      <c r="C67" s="3" t="s">
        <v>201</v>
      </c>
      <c r="D67" s="11" t="s">
        <v>61</v>
      </c>
      <c r="E67" s="33"/>
      <c r="F67" s="3" t="s">
        <v>141</v>
      </c>
      <c r="G67" s="10" t="s">
        <v>61</v>
      </c>
      <c r="H67" s="33"/>
    </row>
    <row r="68" spans="1:8" x14ac:dyDescent="0.25">
      <c r="A68" s="10">
        <v>67</v>
      </c>
      <c r="B68" s="11" t="s">
        <v>36</v>
      </c>
      <c r="C68" s="3" t="s">
        <v>200</v>
      </c>
      <c r="D68" s="11" t="s">
        <v>61</v>
      </c>
      <c r="E68" s="33"/>
      <c r="F68" s="3" t="s">
        <v>234</v>
      </c>
      <c r="G68" s="10" t="s">
        <v>61</v>
      </c>
      <c r="H68" s="33"/>
    </row>
    <row r="69" spans="1:8" x14ac:dyDescent="0.25">
      <c r="A69" s="10">
        <v>68</v>
      </c>
      <c r="B69" s="11" t="s">
        <v>34</v>
      </c>
      <c r="C69" s="3" t="s">
        <v>175</v>
      </c>
      <c r="D69" s="11" t="s">
        <v>61</v>
      </c>
      <c r="E69" s="33"/>
      <c r="F69" s="3" t="s">
        <v>79</v>
      </c>
      <c r="G69" s="10" t="s">
        <v>61</v>
      </c>
      <c r="H69" s="33"/>
    </row>
    <row r="70" spans="1:8" x14ac:dyDescent="0.25">
      <c r="A70" s="10">
        <v>69</v>
      </c>
      <c r="B70" s="11" t="s">
        <v>43</v>
      </c>
      <c r="C70" s="3" t="s">
        <v>197</v>
      </c>
      <c r="D70" s="11" t="s">
        <v>61</v>
      </c>
      <c r="E70" s="33"/>
      <c r="F70" s="3" t="s">
        <v>77</v>
      </c>
      <c r="G70" s="10" t="s">
        <v>61</v>
      </c>
      <c r="H70" s="33"/>
    </row>
    <row r="71" spans="1:8" x14ac:dyDescent="0.25">
      <c r="A71" s="10">
        <v>70</v>
      </c>
      <c r="B71" s="11" t="s">
        <v>42</v>
      </c>
      <c r="C71" s="3" t="s">
        <v>173</v>
      </c>
      <c r="D71" s="11" t="s">
        <v>61</v>
      </c>
      <c r="E71" s="33"/>
      <c r="F71" s="3" t="s">
        <v>74</v>
      </c>
      <c r="G71" s="10" t="s">
        <v>61</v>
      </c>
      <c r="H71" s="33"/>
    </row>
    <row r="72" spans="1:8" x14ac:dyDescent="0.25">
      <c r="A72" s="10">
        <v>71</v>
      </c>
      <c r="B72" s="11" t="s">
        <v>60</v>
      </c>
      <c r="C72" s="3" t="s">
        <v>194</v>
      </c>
      <c r="D72" s="11" t="s">
        <v>61</v>
      </c>
      <c r="E72" s="33"/>
      <c r="F72" s="3" t="s">
        <v>74</v>
      </c>
      <c r="G72" s="10" t="s">
        <v>61</v>
      </c>
      <c r="H72" s="33"/>
    </row>
    <row r="73" spans="1:8" x14ac:dyDescent="0.25">
      <c r="A73" s="10">
        <v>72</v>
      </c>
      <c r="B73" s="11" t="s">
        <v>17</v>
      </c>
      <c r="C73" s="3" t="s">
        <v>225</v>
      </c>
      <c r="D73" s="11" t="s">
        <v>61</v>
      </c>
      <c r="E73" s="33"/>
      <c r="F73" s="3" t="s">
        <v>74</v>
      </c>
      <c r="G73" s="10" t="s">
        <v>61</v>
      </c>
      <c r="H73" s="33"/>
    </row>
    <row r="74" spans="1:8" x14ac:dyDescent="0.25">
      <c r="A74" s="10">
        <v>73</v>
      </c>
      <c r="B74" s="11" t="s">
        <v>39</v>
      </c>
      <c r="C74" s="3" t="s">
        <v>193</v>
      </c>
      <c r="D74" s="11" t="s">
        <v>61</v>
      </c>
      <c r="E74" s="33"/>
      <c r="F74" s="3" t="s">
        <v>78</v>
      </c>
      <c r="G74" s="10" t="s">
        <v>61</v>
      </c>
      <c r="H74" s="33"/>
    </row>
    <row r="75" spans="1:8" x14ac:dyDescent="0.25">
      <c r="A75" s="10">
        <v>74</v>
      </c>
      <c r="B75" s="11" t="s">
        <v>18</v>
      </c>
      <c r="C75" s="3" t="s">
        <v>190</v>
      </c>
      <c r="D75" s="11" t="s">
        <v>61</v>
      </c>
      <c r="E75" s="33"/>
      <c r="F75" s="3" t="s">
        <v>232</v>
      </c>
      <c r="G75" s="10" t="s">
        <v>61</v>
      </c>
      <c r="H75" s="33"/>
    </row>
    <row r="76" spans="1:8" x14ac:dyDescent="0.25">
      <c r="A76" s="10">
        <v>75</v>
      </c>
      <c r="B76" s="11" t="s">
        <v>48</v>
      </c>
      <c r="C76" s="3" t="s">
        <v>96</v>
      </c>
      <c r="D76" s="11" t="s">
        <v>61</v>
      </c>
      <c r="E76" s="33"/>
      <c r="F76" s="3" t="s">
        <v>73</v>
      </c>
      <c r="G76" s="10" t="s">
        <v>61</v>
      </c>
      <c r="H76" s="33"/>
    </row>
    <row r="77" spans="1:8" x14ac:dyDescent="0.25">
      <c r="A77" s="10">
        <v>76</v>
      </c>
      <c r="B77" s="11" t="s">
        <v>37</v>
      </c>
      <c r="C77" s="3" t="s">
        <v>172</v>
      </c>
      <c r="D77" s="11" t="s">
        <v>61</v>
      </c>
      <c r="E77" s="33"/>
      <c r="F77" s="3" t="s">
        <v>74</v>
      </c>
      <c r="G77" s="10" t="s">
        <v>61</v>
      </c>
      <c r="H77" s="33"/>
    </row>
    <row r="78" spans="1:8" x14ac:dyDescent="0.25">
      <c r="A78" s="10">
        <v>77</v>
      </c>
      <c r="B78" s="16" t="s">
        <v>32</v>
      </c>
      <c r="C78" s="13" t="s">
        <v>188</v>
      </c>
      <c r="D78" s="16" t="s">
        <v>61</v>
      </c>
      <c r="E78" s="33"/>
      <c r="F78" s="13" t="s">
        <v>232</v>
      </c>
      <c r="G78" s="12" t="s">
        <v>61</v>
      </c>
      <c r="H78" s="33"/>
    </row>
    <row r="79" spans="1:8" x14ac:dyDescent="0.25">
      <c r="A79" s="10">
        <v>78</v>
      </c>
      <c r="B79" s="11" t="s">
        <v>46</v>
      </c>
      <c r="C79" s="3" t="s">
        <v>171</v>
      </c>
      <c r="D79" s="11" t="s">
        <v>61</v>
      </c>
      <c r="E79" s="33"/>
      <c r="F79" s="3" t="s">
        <v>155</v>
      </c>
      <c r="G79" s="10" t="s">
        <v>61</v>
      </c>
      <c r="H79" s="33"/>
    </row>
    <row r="80" spans="1:8" x14ac:dyDescent="0.25">
      <c r="A80" s="10">
        <v>79</v>
      </c>
      <c r="B80" s="11" t="s">
        <v>33</v>
      </c>
      <c r="C80" s="3" t="s">
        <v>187</v>
      </c>
      <c r="D80" s="11" t="s">
        <v>61</v>
      </c>
      <c r="E80" s="33"/>
      <c r="F80" s="3" t="s">
        <v>74</v>
      </c>
      <c r="G80" s="10" t="s">
        <v>61</v>
      </c>
      <c r="H80" s="33"/>
    </row>
    <row r="81" spans="1:8" x14ac:dyDescent="0.25">
      <c r="A81" s="10">
        <v>80</v>
      </c>
      <c r="B81" s="11" t="s">
        <v>35</v>
      </c>
      <c r="C81" s="3" t="s">
        <v>186</v>
      </c>
      <c r="D81" s="11" t="s">
        <v>61</v>
      </c>
      <c r="E81" s="34"/>
      <c r="F81" s="3" t="s">
        <v>80</v>
      </c>
      <c r="G81" s="10" t="s">
        <v>61</v>
      </c>
      <c r="H81" s="34"/>
    </row>
  </sheetData>
  <autoFilter ref="A1:J81" xr:uid="{00000000-0009-0000-0000-000009000000}"/>
  <mergeCells count="15">
    <mergeCell ref="H43:H81"/>
    <mergeCell ref="E8:E16"/>
    <mergeCell ref="E37:E41"/>
    <mergeCell ref="E42:E81"/>
    <mergeCell ref="H7:H9"/>
    <mergeCell ref="H10:H12"/>
    <mergeCell ref="H13:H27"/>
    <mergeCell ref="H28:H33"/>
    <mergeCell ref="H35:H38"/>
    <mergeCell ref="H40:H42"/>
    <mergeCell ref="E17:E33"/>
    <mergeCell ref="E34:E36"/>
    <mergeCell ref="E2:E7"/>
    <mergeCell ref="H2:H4"/>
    <mergeCell ref="H5:H6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9"/>
  <sheetViews>
    <sheetView topLeftCell="A4" zoomScaleNormal="100" workbookViewId="0">
      <selection activeCell="F10" sqref="F10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0" t="str">
        <f>VLOOKUP(F2,'[2]CRISIL BenchmarkRiskOMeter Augu'!$A$4:$C$56,3,0)</f>
        <v>Low</v>
      </c>
      <c r="H2" s="32"/>
    </row>
    <row r="3" spans="1:8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4"/>
    </row>
    <row r="4" spans="1:8" ht="29.25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3"/>
      <c r="F4" s="3" t="s">
        <v>67</v>
      </c>
      <c r="G4" s="10" t="str">
        <f>VLOOKUP(F4,'[2]CRISIL BenchmarkRiskOMeter Augu'!$A$4:$C$56,3,0)</f>
        <v>Moderate</v>
      </c>
      <c r="H4" s="32"/>
    </row>
    <row r="5" spans="1:8" ht="37.5" customHeight="1" x14ac:dyDescent="0.25">
      <c r="A5" s="10">
        <v>4</v>
      </c>
      <c r="B5" s="11" t="s">
        <v>13</v>
      </c>
      <c r="C5" s="3" t="s">
        <v>179</v>
      </c>
      <c r="D5" s="11" t="s">
        <v>62</v>
      </c>
      <c r="E5" s="33"/>
      <c r="F5" s="3" t="s">
        <v>67</v>
      </c>
      <c r="G5" s="10" t="str">
        <f>VLOOKUP(F5,'[2]CRISIL BenchmarkRiskOMeter Augu'!$A$4:$C$56,3,0)</f>
        <v>Moderate</v>
      </c>
      <c r="H5" s="34"/>
    </row>
    <row r="6" spans="1:8" ht="27" customHeight="1" x14ac:dyDescent="0.25">
      <c r="A6" s="10">
        <v>5</v>
      </c>
      <c r="B6" s="11" t="s">
        <v>11</v>
      </c>
      <c r="C6" s="3" t="s">
        <v>160</v>
      </c>
      <c r="D6" s="11" t="s">
        <v>62</v>
      </c>
      <c r="E6" s="33"/>
      <c r="F6" s="3" t="s">
        <v>135</v>
      </c>
      <c r="G6" s="10" t="str">
        <f>VLOOKUP(F6,'[2]CRISIL BenchmarkRiskOMeter Augu'!$A$4:$C$56,3,0)</f>
        <v>Low to Moderate</v>
      </c>
      <c r="H6" s="32"/>
    </row>
    <row r="7" spans="1:8" ht="28.5" customHeight="1" x14ac:dyDescent="0.25">
      <c r="A7" s="10">
        <v>6</v>
      </c>
      <c r="B7" s="11" t="s">
        <v>14</v>
      </c>
      <c r="C7" s="3" t="s">
        <v>161</v>
      </c>
      <c r="D7" s="11" t="s">
        <v>62</v>
      </c>
      <c r="E7" s="33"/>
      <c r="F7" s="3" t="s">
        <v>135</v>
      </c>
      <c r="G7" s="10" t="str">
        <f>VLOOKUP(F7,'[2]CRISIL BenchmarkRiskOMeter Augu'!$A$4:$C$56,3,0)</f>
        <v>Low to Moderate</v>
      </c>
      <c r="H7" s="33"/>
    </row>
    <row r="8" spans="1:8" x14ac:dyDescent="0.25">
      <c r="A8" s="10">
        <v>7</v>
      </c>
      <c r="B8" s="11" t="s">
        <v>15</v>
      </c>
      <c r="C8" s="3" t="s">
        <v>162</v>
      </c>
      <c r="D8" s="11" t="s">
        <v>62</v>
      </c>
      <c r="E8" s="34"/>
      <c r="F8" s="3" t="s">
        <v>135</v>
      </c>
      <c r="G8" s="10" t="str">
        <f>VLOOKUP(F8,'[2]CRISIL BenchmarkRiskOMeter Augu'!$A$4:$C$56,3,0)</f>
        <v>Low to Moderate</v>
      </c>
      <c r="H8" s="33"/>
    </row>
    <row r="9" spans="1:8" x14ac:dyDescent="0.25">
      <c r="A9" s="10">
        <v>8</v>
      </c>
      <c r="B9" s="11" t="s">
        <v>23</v>
      </c>
      <c r="C9" s="3" t="s">
        <v>177</v>
      </c>
      <c r="D9" s="11" t="s">
        <v>64</v>
      </c>
      <c r="E9" s="32"/>
      <c r="F9" s="3" t="s">
        <v>218</v>
      </c>
      <c r="G9" s="10" t="str">
        <f>VLOOKUP(F9,'[3]Nifty BenchmarkRiskOMeter Augus'!$A$4:$C$62,3,0)</f>
        <v>Low To Moderate</v>
      </c>
      <c r="H9" s="33"/>
    </row>
    <row r="10" spans="1:8" x14ac:dyDescent="0.25">
      <c r="A10" s="10">
        <v>9</v>
      </c>
      <c r="B10" s="11" t="s">
        <v>31</v>
      </c>
      <c r="C10" s="3" t="s">
        <v>208</v>
      </c>
      <c r="D10" s="11" t="s">
        <v>64</v>
      </c>
      <c r="E10" s="33"/>
      <c r="F10" s="3" t="s">
        <v>218</v>
      </c>
      <c r="G10" s="10" t="str">
        <f>VLOOKUP(F10,'[3]Nifty BenchmarkRiskOMeter Augus'!$A$4:$C$62,3,0)</f>
        <v>Low To Moderate</v>
      </c>
      <c r="H10" s="33"/>
    </row>
    <row r="11" spans="1:8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3"/>
      <c r="F11" s="3" t="s">
        <v>156</v>
      </c>
      <c r="G11" s="11" t="s">
        <v>64</v>
      </c>
      <c r="H11" s="33"/>
    </row>
    <row r="12" spans="1:8" x14ac:dyDescent="0.25">
      <c r="A12" s="10">
        <v>11</v>
      </c>
      <c r="B12" s="11" t="s">
        <v>117</v>
      </c>
      <c r="C12" s="3" t="s">
        <v>116</v>
      </c>
      <c r="D12" s="11" t="s">
        <v>64</v>
      </c>
      <c r="E12" s="33"/>
      <c r="F12" s="3" t="s">
        <v>118</v>
      </c>
      <c r="G12" s="11" t="s">
        <v>64</v>
      </c>
      <c r="H12" s="34"/>
    </row>
    <row r="13" spans="1:8" x14ac:dyDescent="0.25">
      <c r="A13" s="10">
        <v>12</v>
      </c>
      <c r="B13" s="11" t="s">
        <v>109</v>
      </c>
      <c r="C13" s="3" t="s">
        <v>142</v>
      </c>
      <c r="D13" s="11" t="s">
        <v>64</v>
      </c>
      <c r="E13" s="33"/>
      <c r="F13" s="3" t="s">
        <v>108</v>
      </c>
      <c r="G13" s="10" t="str">
        <f>VLOOKUP(F13,'[2]CRISIL BenchmarkRiskOMeter Augu'!$A$4:$C$56,3,0)</f>
        <v>Moderate</v>
      </c>
      <c r="H13" s="32"/>
    </row>
    <row r="14" spans="1:8" x14ac:dyDescent="0.25">
      <c r="A14" s="10">
        <v>13</v>
      </c>
      <c r="B14" s="11" t="s">
        <v>111</v>
      </c>
      <c r="C14" s="3" t="s">
        <v>143</v>
      </c>
      <c r="D14" s="11" t="s">
        <v>64</v>
      </c>
      <c r="E14" s="33"/>
      <c r="F14" s="3" t="s">
        <v>108</v>
      </c>
      <c r="G14" s="10" t="str">
        <f>VLOOKUP(F14,'[2]CRISIL BenchmarkRiskOMeter Augu'!$A$4:$C$56,3,0)</f>
        <v>Moderate</v>
      </c>
      <c r="H14" s="33"/>
    </row>
    <row r="15" spans="1:8" x14ac:dyDescent="0.25">
      <c r="A15" s="10">
        <v>14</v>
      </c>
      <c r="B15" s="11" t="s">
        <v>114</v>
      </c>
      <c r="C15" s="3" t="s">
        <v>144</v>
      </c>
      <c r="D15" s="11" t="s">
        <v>64</v>
      </c>
      <c r="E15" s="33"/>
      <c r="F15" s="3" t="s">
        <v>108</v>
      </c>
      <c r="G15" s="10" t="str">
        <f>VLOOKUP(F15,'[2]CRISIL BenchmarkRiskOMeter Augu'!$A$4:$C$56,3,0)</f>
        <v>Moderate</v>
      </c>
      <c r="H15" s="33"/>
    </row>
    <row r="16" spans="1:8" ht="24" customHeight="1" x14ac:dyDescent="0.25">
      <c r="A16" s="10">
        <v>15</v>
      </c>
      <c r="B16" s="11" t="s">
        <v>120</v>
      </c>
      <c r="C16" s="3" t="s">
        <v>145</v>
      </c>
      <c r="D16" s="11" t="s">
        <v>64</v>
      </c>
      <c r="E16" s="34"/>
      <c r="F16" s="3" t="s">
        <v>123</v>
      </c>
      <c r="G16" s="10" t="str">
        <f>VLOOKUP(F16,'[2]CRISIL BenchmarkRiskOMeter Augu'!$A$4:$C$56,3,0)</f>
        <v>Moderate</v>
      </c>
      <c r="H16" s="34"/>
    </row>
    <row r="17" spans="1:8" x14ac:dyDescent="0.25">
      <c r="A17" s="10">
        <v>16</v>
      </c>
      <c r="B17" s="11" t="s">
        <v>19</v>
      </c>
      <c r="C17" s="3" t="s">
        <v>181</v>
      </c>
      <c r="D17" s="11" t="s">
        <v>63</v>
      </c>
      <c r="E17" s="32"/>
      <c r="F17" s="3" t="s">
        <v>131</v>
      </c>
      <c r="G17" s="10" t="str">
        <f>VLOOKUP(F17,'[2]CRISIL BenchmarkRiskOMeter Augu'!$A$4:$C$56,3,0)</f>
        <v>Low to Moderate</v>
      </c>
      <c r="H17" s="32"/>
    </row>
    <row r="18" spans="1:8" x14ac:dyDescent="0.25">
      <c r="A18" s="10">
        <v>17</v>
      </c>
      <c r="B18" s="11" t="s">
        <v>16</v>
      </c>
      <c r="C18" s="3" t="s">
        <v>191</v>
      </c>
      <c r="D18" s="11" t="s">
        <v>63</v>
      </c>
      <c r="E18" s="33"/>
      <c r="F18" s="3" t="s">
        <v>216</v>
      </c>
      <c r="G18" s="10" t="str">
        <f>VLOOKUP(F18,'[3]Nifty BenchmarkRiskOMeter Augus'!$A$4:$C$62,3,0)</f>
        <v>Low To Moderate</v>
      </c>
      <c r="H18" s="33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3"/>
      <c r="F19" s="3" t="s">
        <v>133</v>
      </c>
      <c r="G19" s="10" t="str">
        <f>VLOOKUP(F19,'[2]CRISIL BenchmarkRiskOMeter Augu'!$A$4:$C$56,3,0)</f>
        <v>Low to Moderate</v>
      </c>
      <c r="H19" s="33"/>
    </row>
    <row r="20" spans="1:8" x14ac:dyDescent="0.25">
      <c r="A20" s="10">
        <v>19</v>
      </c>
      <c r="B20" s="11" t="s">
        <v>25</v>
      </c>
      <c r="C20" s="3" t="s">
        <v>166</v>
      </c>
      <c r="D20" s="11" t="s">
        <v>63</v>
      </c>
      <c r="E20" s="33"/>
      <c r="F20" s="3" t="s">
        <v>217</v>
      </c>
      <c r="G20" s="10" t="str">
        <f>VLOOKUP(F20,'[3]Nifty BenchmarkRiskOMeter Augus'!$A$4:$C$62,3,0)</f>
        <v>Low To Moderate</v>
      </c>
      <c r="H20" s="33"/>
    </row>
    <row r="21" spans="1:8" x14ac:dyDescent="0.25">
      <c r="A21" s="10">
        <v>20</v>
      </c>
      <c r="B21" s="11" t="s">
        <v>28</v>
      </c>
      <c r="C21" s="3" t="s">
        <v>167</v>
      </c>
      <c r="D21" s="11" t="s">
        <v>63</v>
      </c>
      <c r="E21" s="33"/>
      <c r="F21" s="3" t="s">
        <v>221</v>
      </c>
      <c r="G21" s="10" t="str">
        <f>VLOOKUP(F21,'[3]Nifty BenchmarkRiskOMeter Augus'!$A$4:$C$62,3,0)</f>
        <v>Low To Moderate</v>
      </c>
      <c r="H21" s="34"/>
    </row>
    <row r="22" spans="1:8" x14ac:dyDescent="0.25">
      <c r="A22" s="10">
        <v>21</v>
      </c>
      <c r="B22" s="11" t="s">
        <v>20</v>
      </c>
      <c r="C22" s="3" t="s">
        <v>164</v>
      </c>
      <c r="D22" s="11" t="s">
        <v>63</v>
      </c>
      <c r="E22" s="33"/>
      <c r="F22" s="3" t="s">
        <v>130</v>
      </c>
      <c r="G22" s="10" t="str">
        <f>VLOOKUP(F22,'[2]CRISIL BenchmarkRiskOMeter Augu'!$A$4:$C$56,3,0)</f>
        <v>Moderate</v>
      </c>
      <c r="H22" s="32"/>
    </row>
    <row r="23" spans="1:8" x14ac:dyDescent="0.25">
      <c r="A23" s="10">
        <v>22</v>
      </c>
      <c r="B23" s="11" t="s">
        <v>24</v>
      </c>
      <c r="C23" s="3" t="s">
        <v>198</v>
      </c>
      <c r="D23" s="11" t="s">
        <v>63</v>
      </c>
      <c r="E23" s="33"/>
      <c r="F23" s="3" t="s">
        <v>68</v>
      </c>
      <c r="G23" s="10" t="str">
        <f>VLOOKUP(F23,'[2]CRISIL BenchmarkRiskOMeter Augu'!$A$4:$C$56,3,0)</f>
        <v>Moderate</v>
      </c>
      <c r="H23" s="33"/>
    </row>
    <row r="24" spans="1:8" x14ac:dyDescent="0.25">
      <c r="A24" s="10">
        <v>23</v>
      </c>
      <c r="B24" s="11" t="s">
        <v>26</v>
      </c>
      <c r="C24" s="3" t="s">
        <v>199</v>
      </c>
      <c r="D24" s="11" t="s">
        <v>63</v>
      </c>
      <c r="E24" s="33"/>
      <c r="F24" s="3" t="s">
        <v>137</v>
      </c>
      <c r="G24" s="10" t="str">
        <f>VLOOKUP(F24,'[2]CRISIL BenchmarkRiskOMeter Augu'!$A$4:$C$56,3,0)</f>
        <v>Moderate</v>
      </c>
      <c r="H24" s="33"/>
    </row>
    <row r="25" spans="1:8" x14ac:dyDescent="0.25">
      <c r="A25" s="10">
        <v>24</v>
      </c>
      <c r="B25" s="11" t="s">
        <v>29</v>
      </c>
      <c r="C25" s="3" t="s">
        <v>169</v>
      </c>
      <c r="D25" s="11" t="s">
        <v>63</v>
      </c>
      <c r="E25" s="33"/>
      <c r="F25" s="3" t="s">
        <v>219</v>
      </c>
      <c r="G25" s="10" t="str">
        <f>VLOOKUP(F25,'[3]Nifty BenchmarkRiskOMeter Augus'!$A$4:$C$62,3,0)</f>
        <v>Moderate</v>
      </c>
      <c r="H25" s="33"/>
    </row>
    <row r="26" spans="1:8" x14ac:dyDescent="0.25">
      <c r="A26" s="10">
        <v>25</v>
      </c>
      <c r="B26" s="11" t="s">
        <v>30</v>
      </c>
      <c r="C26" s="3" t="s">
        <v>182</v>
      </c>
      <c r="D26" s="11" t="s">
        <v>63</v>
      </c>
      <c r="E26" s="33"/>
      <c r="F26" s="3" t="s">
        <v>222</v>
      </c>
      <c r="G26" s="10" t="str">
        <f>VLOOKUP(F26,'[3]Nifty BenchmarkRiskOMeter Augus'!$A$4:$C$62,3,0)</f>
        <v>Moderate</v>
      </c>
      <c r="H26" s="33"/>
    </row>
    <row r="27" spans="1:8" x14ac:dyDescent="0.25">
      <c r="A27" s="10">
        <v>26</v>
      </c>
      <c r="B27" s="11" t="s">
        <v>58</v>
      </c>
      <c r="C27" s="3" t="s">
        <v>207</v>
      </c>
      <c r="D27" s="11" t="s">
        <v>63</v>
      </c>
      <c r="E27" s="33"/>
      <c r="F27" s="3" t="s">
        <v>107</v>
      </c>
      <c r="G27" s="10" t="str">
        <f>VLOOKUP(F27,'[2]CRISIL BenchmarkRiskOMeter Augu'!$A$4:$C$56,3,0)</f>
        <v>Moderate</v>
      </c>
      <c r="H27" s="33"/>
    </row>
    <row r="28" spans="1:8" x14ac:dyDescent="0.25">
      <c r="A28" s="10">
        <v>27</v>
      </c>
      <c r="B28" s="11" t="s">
        <v>103</v>
      </c>
      <c r="C28" s="3" t="s">
        <v>102</v>
      </c>
      <c r="D28" s="11" t="s">
        <v>63</v>
      </c>
      <c r="E28" s="33"/>
      <c r="F28" s="3" t="s">
        <v>104</v>
      </c>
      <c r="G28" s="10" t="str">
        <f>VLOOKUP(F28,'[2]CRISIL BenchmarkRiskOMeter Augu'!$A$4:$C$56,3,0)</f>
        <v>Moderate</v>
      </c>
      <c r="H28" s="33"/>
    </row>
    <row r="29" spans="1:8" x14ac:dyDescent="0.25">
      <c r="A29" s="10">
        <v>28</v>
      </c>
      <c r="B29" s="11" t="s">
        <v>110</v>
      </c>
      <c r="C29" s="3" t="s">
        <v>112</v>
      </c>
      <c r="D29" s="11" t="s">
        <v>63</v>
      </c>
      <c r="E29" s="33"/>
      <c r="F29" s="3" t="s">
        <v>157</v>
      </c>
      <c r="G29" s="11" t="s">
        <v>63</v>
      </c>
      <c r="H29" s="33"/>
    </row>
    <row r="30" spans="1:8" x14ac:dyDescent="0.25">
      <c r="A30" s="10">
        <v>29</v>
      </c>
      <c r="B30" s="11" t="s">
        <v>121</v>
      </c>
      <c r="C30" s="3" t="s">
        <v>146</v>
      </c>
      <c r="D30" s="11" t="s">
        <v>63</v>
      </c>
      <c r="E30" s="33"/>
      <c r="F30" s="3" t="s">
        <v>128</v>
      </c>
      <c r="G30" s="11" t="s">
        <v>63</v>
      </c>
      <c r="H30" s="33"/>
    </row>
    <row r="31" spans="1:8" x14ac:dyDescent="0.25">
      <c r="A31" s="10">
        <v>30</v>
      </c>
      <c r="B31" s="11" t="s">
        <v>122</v>
      </c>
      <c r="C31" s="3" t="s">
        <v>119</v>
      </c>
      <c r="D31" s="11" t="s">
        <v>63</v>
      </c>
      <c r="E31" s="33"/>
      <c r="F31" s="3" t="s">
        <v>220</v>
      </c>
      <c r="G31" s="10" t="str">
        <f>VLOOKUP(F31,'[3]Nifty BenchmarkRiskOMeter Augus'!$A$4:$C$62,3,0)</f>
        <v>Moderate</v>
      </c>
      <c r="H31" s="33"/>
    </row>
    <row r="32" spans="1:8" x14ac:dyDescent="0.25">
      <c r="A32" s="10">
        <v>31</v>
      </c>
      <c r="B32" s="11" t="s">
        <v>212</v>
      </c>
      <c r="C32" s="3" t="s">
        <v>210</v>
      </c>
      <c r="D32" s="11" t="s">
        <v>63</v>
      </c>
      <c r="E32" s="33"/>
      <c r="F32" s="3" t="s">
        <v>215</v>
      </c>
      <c r="G32" s="11" t="s">
        <v>63</v>
      </c>
      <c r="H32" s="33"/>
    </row>
    <row r="33" spans="1:8" ht="21.75" customHeight="1" x14ac:dyDescent="0.25">
      <c r="A33" s="10">
        <v>32</v>
      </c>
      <c r="B33" s="11" t="s">
        <v>213</v>
      </c>
      <c r="C33" s="3" t="s">
        <v>211</v>
      </c>
      <c r="D33" s="11" t="s">
        <v>63</v>
      </c>
      <c r="E33" s="34"/>
      <c r="F33" s="3" t="s">
        <v>214</v>
      </c>
      <c r="G33" s="11" t="s">
        <v>63</v>
      </c>
      <c r="H33" s="34"/>
    </row>
    <row r="34" spans="1:8" ht="36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2"/>
      <c r="F34" s="3" t="s">
        <v>71</v>
      </c>
      <c r="G34" s="10" t="str">
        <f>VLOOKUP(F34,'[3]Nifty BenchmarkRiskOMeter Augus'!$A$4:$C$62,3,0)</f>
        <v>MODERATELY HIGH</v>
      </c>
      <c r="H34" s="32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3"/>
      <c r="F35" s="3" t="s">
        <v>223</v>
      </c>
      <c r="G35" s="10" t="str">
        <f>VLOOKUP(F35,'[2]CRISIL BenchmarkRiskOMeter Augu'!$A$4:$C$56,3,0)</f>
        <v>Moderately High</v>
      </c>
      <c r="H35" s="34"/>
    </row>
    <row r="36" spans="1:8" ht="42" customHeight="1" x14ac:dyDescent="0.25">
      <c r="A36" s="10">
        <v>35</v>
      </c>
      <c r="B36" s="11" t="s">
        <v>154</v>
      </c>
      <c r="C36" s="3" t="s">
        <v>153</v>
      </c>
      <c r="D36" s="11" t="s">
        <v>65</v>
      </c>
      <c r="E36" s="34"/>
      <c r="F36" s="3" t="s">
        <v>70</v>
      </c>
      <c r="G36" s="10" t="str">
        <f>VLOOKUP(F36,'[3]Nifty BenchmarkRiskOMeter Augus'!$A$4:$C$62,3,0)</f>
        <v>HIGH</v>
      </c>
      <c r="H36" s="32"/>
    </row>
    <row r="37" spans="1:8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2"/>
      <c r="F37" s="3" t="s">
        <v>70</v>
      </c>
      <c r="G37" s="10" t="str">
        <f>VLOOKUP(F37,'[3]Nifty BenchmarkRiskOMeter Augus'!$A$4:$C$62,3,0)</f>
        <v>HIGH</v>
      </c>
      <c r="H37" s="33"/>
    </row>
    <row r="38" spans="1:8" ht="70.5" customHeight="1" x14ac:dyDescent="0.25">
      <c r="A38" s="10">
        <v>37</v>
      </c>
      <c r="B38" s="11" t="s">
        <v>49</v>
      </c>
      <c r="C38" s="3" t="s">
        <v>196</v>
      </c>
      <c r="D38" s="11" t="s">
        <v>66</v>
      </c>
      <c r="E38" s="33"/>
      <c r="F38" s="3" t="s">
        <v>69</v>
      </c>
      <c r="G38" s="11" t="s">
        <v>66</v>
      </c>
      <c r="H38" s="33"/>
    </row>
    <row r="39" spans="1:8" x14ac:dyDescent="0.25">
      <c r="A39" s="10">
        <v>38</v>
      </c>
      <c r="B39" s="11" t="s">
        <v>105</v>
      </c>
      <c r="C39" s="3" t="s">
        <v>106</v>
      </c>
      <c r="D39" s="11" t="s">
        <v>66</v>
      </c>
      <c r="E39" s="33"/>
      <c r="F39" s="3" t="s">
        <v>69</v>
      </c>
      <c r="G39" s="11" t="s">
        <v>66</v>
      </c>
      <c r="H39" s="34"/>
    </row>
    <row r="40" spans="1:8" ht="30.75" customHeight="1" x14ac:dyDescent="0.25">
      <c r="A40" s="10">
        <v>39</v>
      </c>
      <c r="B40" s="11" t="s">
        <v>55</v>
      </c>
      <c r="C40" s="3" t="s">
        <v>170</v>
      </c>
      <c r="D40" s="11" t="s">
        <v>66</v>
      </c>
      <c r="E40" s="33"/>
      <c r="F40" s="3" t="s">
        <v>132</v>
      </c>
      <c r="G40" s="10" t="str">
        <f>VLOOKUP(F40,'[2]CRISIL BenchmarkRiskOMeter Augu'!$A$4:$C$56,3,0)</f>
        <v>Moderately High</v>
      </c>
      <c r="H40" s="32"/>
    </row>
    <row r="41" spans="1:8" ht="36.75" customHeight="1" x14ac:dyDescent="0.25">
      <c r="A41" s="10">
        <v>40</v>
      </c>
      <c r="B41" s="11" t="s">
        <v>54</v>
      </c>
      <c r="C41" s="3" t="s">
        <v>224</v>
      </c>
      <c r="D41" s="11" t="s">
        <v>66</v>
      </c>
      <c r="E41" s="33"/>
      <c r="F41" s="3" t="s">
        <v>132</v>
      </c>
      <c r="G41" s="10" t="str">
        <f>VLOOKUP(F41,'[2]CRISIL BenchmarkRiskOMeter Augu'!$A$4:$C$56,3,0)</f>
        <v>Moderately High</v>
      </c>
      <c r="H41" s="34"/>
    </row>
    <row r="42" spans="1:8" ht="68.25" customHeight="1" x14ac:dyDescent="0.25">
      <c r="A42" s="10">
        <v>41</v>
      </c>
      <c r="B42" s="11" t="s">
        <v>57</v>
      </c>
      <c r="C42" s="3" t="s">
        <v>174</v>
      </c>
      <c r="D42" s="11" t="s">
        <v>66</v>
      </c>
      <c r="E42" s="34"/>
      <c r="F42" s="3" t="s">
        <v>233</v>
      </c>
      <c r="G42" s="10" t="s">
        <v>61</v>
      </c>
      <c r="H42" s="32"/>
    </row>
    <row r="43" spans="1:8" x14ac:dyDescent="0.25">
      <c r="A43" s="10">
        <v>42</v>
      </c>
      <c r="B43" s="11" t="s">
        <v>35</v>
      </c>
      <c r="C43" s="3" t="s">
        <v>186</v>
      </c>
      <c r="D43" s="11" t="s">
        <v>61</v>
      </c>
      <c r="E43" s="32"/>
      <c r="F43" s="3" t="s">
        <v>80</v>
      </c>
      <c r="G43" s="10" t="s">
        <v>61</v>
      </c>
      <c r="H43" s="33"/>
    </row>
    <row r="44" spans="1:8" x14ac:dyDescent="0.25">
      <c r="A44" s="10">
        <v>43</v>
      </c>
      <c r="B44" s="11" t="s">
        <v>33</v>
      </c>
      <c r="C44" s="3" t="s">
        <v>187</v>
      </c>
      <c r="D44" s="11" t="s">
        <v>61</v>
      </c>
      <c r="E44" s="33"/>
      <c r="F44" s="3" t="s">
        <v>74</v>
      </c>
      <c r="G44" s="10" t="s">
        <v>61</v>
      </c>
      <c r="H44" s="33"/>
    </row>
    <row r="45" spans="1:8" x14ac:dyDescent="0.25">
      <c r="A45" s="10">
        <v>44</v>
      </c>
      <c r="B45" s="11" t="s">
        <v>46</v>
      </c>
      <c r="C45" s="3" t="s">
        <v>171</v>
      </c>
      <c r="D45" s="11" t="s">
        <v>61</v>
      </c>
      <c r="E45" s="33"/>
      <c r="F45" s="3" t="s">
        <v>155</v>
      </c>
      <c r="G45" s="10" t="str">
        <f>VLOOKUP(F45,'[2]CRISIL BenchmarkRiskOMeter Augu'!$A$4:$C$56,3,0)</f>
        <v>Very High</v>
      </c>
      <c r="H45" s="33"/>
    </row>
    <row r="46" spans="1:8" x14ac:dyDescent="0.25">
      <c r="A46" s="10">
        <v>45</v>
      </c>
      <c r="B46" s="11" t="s">
        <v>32</v>
      </c>
      <c r="C46" s="3" t="s">
        <v>188</v>
      </c>
      <c r="D46" s="11" t="s">
        <v>61</v>
      </c>
      <c r="E46" s="33"/>
      <c r="F46" s="3" t="s">
        <v>232</v>
      </c>
      <c r="G46" s="10" t="s">
        <v>61</v>
      </c>
      <c r="H46" s="33"/>
    </row>
    <row r="47" spans="1:8" x14ac:dyDescent="0.25">
      <c r="A47" s="10">
        <v>46</v>
      </c>
      <c r="B47" s="11" t="s">
        <v>37</v>
      </c>
      <c r="C47" s="3" t="s">
        <v>172</v>
      </c>
      <c r="D47" s="11" t="s">
        <v>61</v>
      </c>
      <c r="E47" s="33"/>
      <c r="F47" s="3" t="s">
        <v>74</v>
      </c>
      <c r="G47" s="10" t="s">
        <v>61</v>
      </c>
      <c r="H47" s="33"/>
    </row>
    <row r="48" spans="1:8" x14ac:dyDescent="0.25">
      <c r="A48" s="10">
        <v>47</v>
      </c>
      <c r="B48" s="11" t="s">
        <v>48</v>
      </c>
      <c r="C48" s="3" t="s">
        <v>96</v>
      </c>
      <c r="D48" s="11" t="s">
        <v>61</v>
      </c>
      <c r="E48" s="33"/>
      <c r="F48" s="3" t="s">
        <v>73</v>
      </c>
      <c r="G48" s="10" t="s">
        <v>61</v>
      </c>
      <c r="H48" s="33"/>
    </row>
    <row r="49" spans="1:8" x14ac:dyDescent="0.25">
      <c r="A49" s="10">
        <v>48</v>
      </c>
      <c r="B49" s="11" t="s">
        <v>18</v>
      </c>
      <c r="C49" s="3" t="s">
        <v>190</v>
      </c>
      <c r="D49" s="11" t="s">
        <v>61</v>
      </c>
      <c r="E49" s="33"/>
      <c r="F49" s="3" t="s">
        <v>232</v>
      </c>
      <c r="G49" s="10" t="s">
        <v>61</v>
      </c>
      <c r="H49" s="33"/>
    </row>
    <row r="50" spans="1:8" x14ac:dyDescent="0.25">
      <c r="A50" s="10">
        <v>49</v>
      </c>
      <c r="B50" s="11" t="s">
        <v>39</v>
      </c>
      <c r="C50" s="3" t="s">
        <v>193</v>
      </c>
      <c r="D50" s="11" t="s">
        <v>61</v>
      </c>
      <c r="E50" s="33"/>
      <c r="F50" s="3" t="s">
        <v>78</v>
      </c>
      <c r="G50" s="10" t="s">
        <v>61</v>
      </c>
      <c r="H50" s="33"/>
    </row>
    <row r="51" spans="1:8" x14ac:dyDescent="0.25">
      <c r="A51" s="10">
        <v>50</v>
      </c>
      <c r="B51" s="11" t="s">
        <v>17</v>
      </c>
      <c r="C51" s="3" t="s">
        <v>225</v>
      </c>
      <c r="D51" s="11" t="s">
        <v>61</v>
      </c>
      <c r="E51" s="33"/>
      <c r="F51" s="3" t="s">
        <v>74</v>
      </c>
      <c r="G51" s="10" t="s">
        <v>61</v>
      </c>
      <c r="H51" s="33"/>
    </row>
    <row r="52" spans="1:8" x14ac:dyDescent="0.25">
      <c r="A52" s="10">
        <v>51</v>
      </c>
      <c r="B52" s="11" t="s">
        <v>60</v>
      </c>
      <c r="C52" s="3" t="s">
        <v>194</v>
      </c>
      <c r="D52" s="11" t="s">
        <v>61</v>
      </c>
      <c r="E52" s="33"/>
      <c r="F52" s="3" t="s">
        <v>74</v>
      </c>
      <c r="G52" s="10" t="s">
        <v>61</v>
      </c>
      <c r="H52" s="33"/>
    </row>
    <row r="53" spans="1:8" x14ac:dyDescent="0.25">
      <c r="A53" s="10">
        <v>52</v>
      </c>
      <c r="B53" s="11" t="s">
        <v>42</v>
      </c>
      <c r="C53" s="3" t="s">
        <v>173</v>
      </c>
      <c r="D53" s="11" t="s">
        <v>61</v>
      </c>
      <c r="E53" s="33"/>
      <c r="F53" s="3" t="s">
        <v>74</v>
      </c>
      <c r="G53" s="10" t="s">
        <v>61</v>
      </c>
      <c r="H53" s="33"/>
    </row>
    <row r="54" spans="1:8" x14ac:dyDescent="0.25">
      <c r="A54" s="10">
        <v>53</v>
      </c>
      <c r="B54" s="11" t="s">
        <v>43</v>
      </c>
      <c r="C54" s="3" t="s">
        <v>197</v>
      </c>
      <c r="D54" s="11" t="s">
        <v>61</v>
      </c>
      <c r="E54" s="33"/>
      <c r="F54" s="3" t="s">
        <v>77</v>
      </c>
      <c r="G54" s="10" t="s">
        <v>61</v>
      </c>
      <c r="H54" s="33"/>
    </row>
    <row r="55" spans="1:8" x14ac:dyDescent="0.25">
      <c r="A55" s="10">
        <v>54</v>
      </c>
      <c r="B55" s="11" t="s">
        <v>34</v>
      </c>
      <c r="C55" s="3" t="s">
        <v>175</v>
      </c>
      <c r="D55" s="11" t="s">
        <v>61</v>
      </c>
      <c r="E55" s="33"/>
      <c r="F55" s="3" t="s">
        <v>79</v>
      </c>
      <c r="G55" s="10" t="s">
        <v>61</v>
      </c>
      <c r="H55" s="33"/>
    </row>
    <row r="56" spans="1:8" x14ac:dyDescent="0.25">
      <c r="A56" s="10">
        <v>55</v>
      </c>
      <c r="B56" s="11" t="s">
        <v>36</v>
      </c>
      <c r="C56" s="3" t="s">
        <v>200</v>
      </c>
      <c r="D56" s="11" t="s">
        <v>61</v>
      </c>
      <c r="E56" s="33"/>
      <c r="F56" s="3" t="s">
        <v>234</v>
      </c>
      <c r="G56" s="10" t="s">
        <v>61</v>
      </c>
      <c r="H56" s="33"/>
    </row>
    <row r="57" spans="1:8" x14ac:dyDescent="0.25">
      <c r="A57" s="10">
        <v>56</v>
      </c>
      <c r="B57" s="11" t="s">
        <v>40</v>
      </c>
      <c r="C57" s="3" t="s">
        <v>201</v>
      </c>
      <c r="D57" s="11" t="s">
        <v>61</v>
      </c>
      <c r="E57" s="33"/>
      <c r="F57" s="3" t="s">
        <v>141</v>
      </c>
      <c r="G57" s="10" t="s">
        <v>61</v>
      </c>
      <c r="H57" s="33"/>
    </row>
    <row r="58" spans="1:8" x14ac:dyDescent="0.25">
      <c r="A58" s="10">
        <v>57</v>
      </c>
      <c r="B58" s="11" t="s">
        <v>38</v>
      </c>
      <c r="C58" s="3" t="s">
        <v>202</v>
      </c>
      <c r="D58" s="11" t="s">
        <v>61</v>
      </c>
      <c r="E58" s="33"/>
      <c r="F58" s="3" t="s">
        <v>94</v>
      </c>
      <c r="G58" s="10" t="s">
        <v>61</v>
      </c>
      <c r="H58" s="33"/>
    </row>
    <row r="59" spans="1:8" x14ac:dyDescent="0.25">
      <c r="A59" s="10">
        <v>58</v>
      </c>
      <c r="B59" s="11" t="s">
        <v>41</v>
      </c>
      <c r="C59" s="3" t="s">
        <v>203</v>
      </c>
      <c r="D59" s="11" t="s">
        <v>61</v>
      </c>
      <c r="E59" s="33"/>
      <c r="F59" s="3" t="s">
        <v>76</v>
      </c>
      <c r="G59" s="10" t="s">
        <v>61</v>
      </c>
      <c r="H59" s="33"/>
    </row>
    <row r="60" spans="1:8" x14ac:dyDescent="0.25">
      <c r="A60" s="10">
        <v>59</v>
      </c>
      <c r="B60" s="11" t="s">
        <v>50</v>
      </c>
      <c r="C60" s="3" t="s">
        <v>97</v>
      </c>
      <c r="D60" s="11" t="s">
        <v>61</v>
      </c>
      <c r="E60" s="33"/>
      <c r="F60" s="3" t="s">
        <v>73</v>
      </c>
      <c r="G60" s="10" t="s">
        <v>61</v>
      </c>
      <c r="H60" s="33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3"/>
      <c r="F61" s="3" t="s">
        <v>235</v>
      </c>
      <c r="G61" s="10" t="s">
        <v>61</v>
      </c>
      <c r="H61" s="33"/>
    </row>
    <row r="62" spans="1:8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0" t="s">
        <v>61</v>
      </c>
      <c r="H62" s="33"/>
    </row>
    <row r="63" spans="1:8" x14ac:dyDescent="0.25">
      <c r="A63" s="10">
        <v>62</v>
      </c>
      <c r="B63" s="11" t="s">
        <v>52</v>
      </c>
      <c r="C63" s="3" t="s">
        <v>206</v>
      </c>
      <c r="D63" s="11" t="s">
        <v>61</v>
      </c>
      <c r="E63" s="33"/>
      <c r="F63" s="3" t="s">
        <v>81</v>
      </c>
      <c r="G63" s="10" t="s">
        <v>61</v>
      </c>
      <c r="H63" s="33"/>
    </row>
    <row r="64" spans="1:8" x14ac:dyDescent="0.25">
      <c r="A64" s="10">
        <v>63</v>
      </c>
      <c r="B64" s="11" t="s">
        <v>9</v>
      </c>
      <c r="C64" s="3" t="s">
        <v>228</v>
      </c>
      <c r="D64" s="11" t="s">
        <v>61</v>
      </c>
      <c r="E64" s="33"/>
      <c r="F64" s="3" t="s">
        <v>236</v>
      </c>
      <c r="G64" s="10" t="s">
        <v>61</v>
      </c>
      <c r="H64" s="33"/>
    </row>
    <row r="65" spans="1:8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3"/>
      <c r="F65" s="3" t="s">
        <v>75</v>
      </c>
      <c r="G65" s="10" t="s">
        <v>61</v>
      </c>
      <c r="H65" s="33"/>
    </row>
    <row r="66" spans="1:8" x14ac:dyDescent="0.25">
      <c r="A66" s="10">
        <v>65</v>
      </c>
      <c r="B66" s="11" t="s">
        <v>44</v>
      </c>
      <c r="C66" s="3" t="s">
        <v>6</v>
      </c>
      <c r="D66" s="11" t="s">
        <v>61</v>
      </c>
      <c r="E66" s="33"/>
      <c r="F66" s="3" t="s">
        <v>82</v>
      </c>
      <c r="G66" s="10" t="s">
        <v>61</v>
      </c>
      <c r="H66" s="33"/>
    </row>
    <row r="67" spans="1:8" x14ac:dyDescent="0.25">
      <c r="A67" s="10">
        <v>66</v>
      </c>
      <c r="B67" s="11" t="s">
        <v>53</v>
      </c>
      <c r="C67" s="3" t="s">
        <v>7</v>
      </c>
      <c r="D67" s="11" t="s">
        <v>61</v>
      </c>
      <c r="E67" s="33"/>
      <c r="F67" s="3" t="s">
        <v>72</v>
      </c>
      <c r="G67" s="10" t="s">
        <v>61</v>
      </c>
      <c r="H67" s="33"/>
    </row>
    <row r="68" spans="1:8" x14ac:dyDescent="0.25">
      <c r="A68" s="10">
        <v>67</v>
      </c>
      <c r="B68" s="11" t="s">
        <v>45</v>
      </c>
      <c r="C68" s="3" t="s">
        <v>176</v>
      </c>
      <c r="D68" s="11" t="s">
        <v>61</v>
      </c>
      <c r="E68" s="33"/>
      <c r="F68" s="3" t="s">
        <v>74</v>
      </c>
      <c r="G68" s="10" t="s">
        <v>61</v>
      </c>
      <c r="H68" s="33"/>
    </row>
    <row r="69" spans="1:8" x14ac:dyDescent="0.25">
      <c r="A69" s="10">
        <v>68</v>
      </c>
      <c r="B69" s="11" t="s">
        <v>87</v>
      </c>
      <c r="C69" s="3" t="s">
        <v>229</v>
      </c>
      <c r="D69" s="11" t="s">
        <v>61</v>
      </c>
      <c r="E69" s="33"/>
      <c r="F69" s="3" t="s">
        <v>235</v>
      </c>
      <c r="G69" s="10" t="s">
        <v>61</v>
      </c>
      <c r="H69" s="33"/>
    </row>
    <row r="70" spans="1:8" x14ac:dyDescent="0.25">
      <c r="A70" s="10">
        <v>69</v>
      </c>
      <c r="B70" s="11" t="s">
        <v>89</v>
      </c>
      <c r="C70" s="3" t="s">
        <v>230</v>
      </c>
      <c r="D70" s="11" t="s">
        <v>61</v>
      </c>
      <c r="E70" s="33"/>
      <c r="F70" s="3" t="s">
        <v>237</v>
      </c>
      <c r="G70" s="10" t="s">
        <v>61</v>
      </c>
      <c r="H70" s="33"/>
    </row>
    <row r="71" spans="1:8" x14ac:dyDescent="0.25">
      <c r="A71" s="10">
        <v>70</v>
      </c>
      <c r="B71" s="11" t="s">
        <v>93</v>
      </c>
      <c r="C71" s="3" t="s">
        <v>92</v>
      </c>
      <c r="D71" s="11" t="s">
        <v>61</v>
      </c>
      <c r="E71" s="33"/>
      <c r="F71" s="3" t="s">
        <v>95</v>
      </c>
      <c r="G71" s="10" t="s">
        <v>61</v>
      </c>
      <c r="H71" s="33"/>
    </row>
    <row r="72" spans="1:8" x14ac:dyDescent="0.25">
      <c r="A72" s="10">
        <v>71</v>
      </c>
      <c r="B72" s="11" t="s">
        <v>126</v>
      </c>
      <c r="C72" s="3" t="s">
        <v>124</v>
      </c>
      <c r="D72" s="11" t="s">
        <v>61</v>
      </c>
      <c r="E72" s="33"/>
      <c r="F72" s="3" t="s">
        <v>129</v>
      </c>
      <c r="G72" s="10" t="s">
        <v>61</v>
      </c>
      <c r="H72" s="33"/>
    </row>
    <row r="73" spans="1:8" x14ac:dyDescent="0.25">
      <c r="A73" s="10">
        <v>72</v>
      </c>
      <c r="B73" s="11" t="s">
        <v>127</v>
      </c>
      <c r="C73" s="3" t="s">
        <v>125</v>
      </c>
      <c r="D73" s="11" t="s">
        <v>61</v>
      </c>
      <c r="E73" s="33"/>
      <c r="F73" s="3" t="s">
        <v>129</v>
      </c>
      <c r="G73" s="10" t="s">
        <v>61</v>
      </c>
      <c r="H73" s="33"/>
    </row>
    <row r="74" spans="1:8" x14ac:dyDescent="0.25">
      <c r="A74" s="10">
        <v>73</v>
      </c>
      <c r="B74" s="11" t="s">
        <v>139</v>
      </c>
      <c r="C74" s="3" t="s">
        <v>138</v>
      </c>
      <c r="D74" s="11" t="s">
        <v>61</v>
      </c>
      <c r="E74" s="33"/>
      <c r="F74" s="3" t="s">
        <v>140</v>
      </c>
      <c r="G74" s="10" t="s">
        <v>61</v>
      </c>
      <c r="H74" s="33"/>
    </row>
    <row r="75" spans="1:8" x14ac:dyDescent="0.25">
      <c r="A75" s="10">
        <v>74</v>
      </c>
      <c r="B75" s="11" t="s">
        <v>149</v>
      </c>
      <c r="C75" s="3" t="s">
        <v>231</v>
      </c>
      <c r="D75" s="11" t="s">
        <v>61</v>
      </c>
      <c r="E75" s="33"/>
      <c r="F75" s="3" t="s">
        <v>238</v>
      </c>
      <c r="G75" s="10" t="s">
        <v>61</v>
      </c>
      <c r="H75" s="33"/>
    </row>
    <row r="76" spans="1:8" x14ac:dyDescent="0.25">
      <c r="A76" s="10">
        <v>75</v>
      </c>
      <c r="B76" s="11" t="s">
        <v>150</v>
      </c>
      <c r="C76" s="3" t="s">
        <v>148</v>
      </c>
      <c r="D76" s="11" t="s">
        <v>61</v>
      </c>
      <c r="E76" s="33"/>
      <c r="F76" s="3" t="s">
        <v>151</v>
      </c>
      <c r="G76" s="10" t="s">
        <v>61</v>
      </c>
      <c r="H76" s="33"/>
    </row>
    <row r="77" spans="1:8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3"/>
      <c r="F77" s="3" t="s">
        <v>94</v>
      </c>
      <c r="G77" s="10" t="s">
        <v>61</v>
      </c>
      <c r="H77" s="33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3"/>
      <c r="F78" s="3" t="s">
        <v>74</v>
      </c>
      <c r="G78" s="10" t="s">
        <v>61</v>
      </c>
      <c r="H78" s="33"/>
    </row>
    <row r="79" spans="1:8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4"/>
      <c r="F79" s="3" t="s">
        <v>185</v>
      </c>
      <c r="G79" s="10" t="s">
        <v>61</v>
      </c>
      <c r="H79" s="34"/>
    </row>
  </sheetData>
  <autoFilter ref="A1:H79" xr:uid="{00000000-0009-0000-0000-00000A000000}"/>
  <mergeCells count="16">
    <mergeCell ref="E43:E79"/>
    <mergeCell ref="E2:E8"/>
    <mergeCell ref="E9:E16"/>
    <mergeCell ref="E17:E33"/>
    <mergeCell ref="E34:E36"/>
    <mergeCell ref="E37:E42"/>
    <mergeCell ref="H34:H35"/>
    <mergeCell ref="H36:H39"/>
    <mergeCell ref="H40:H41"/>
    <mergeCell ref="H42:H79"/>
    <mergeCell ref="H2:H3"/>
    <mergeCell ref="H4:H5"/>
    <mergeCell ref="H6:H12"/>
    <mergeCell ref="H13:H16"/>
    <mergeCell ref="H17:H21"/>
    <mergeCell ref="H22:H33"/>
  </mergeCells>
  <hyperlinks>
    <hyperlink ref="C22" location="'103'!A1" display="UTI Medium to Long Duration Fund" xr:uid="{00000000-0004-0000-0A00-000000000000}"/>
    <hyperlink ref="C17" location="'078'!A1" display="UTI - Money Market Fund" xr:uid="{00000000-0004-0000-0A00-000001000000}"/>
    <hyperlink ref="C43" location="'101'!A1" display="UTI - MNC Fund" xr:uid="{00000000-0004-0000-0A00-000002000000}"/>
    <hyperlink ref="C44" location="'042'!A1" display="UTI - Flexi Cap Fund." xr:uid="{00000000-0004-0000-0A00-000003000000}"/>
    <hyperlink ref="C45" location="'066'!A1" display="UTI Aggressive Hybrid Fund" xr:uid="{00000000-0004-0000-0A00-000004000000}"/>
    <hyperlink ref="C46" location="'017'!A1" display="UTI - Large Cap Fund" xr:uid="{00000000-0004-0000-0A00-000005000000}"/>
    <hyperlink ref="C40" location="'064'!A1" display="UTI Retirement Fund" xr:uid="{00000000-0004-0000-0A00-000006000000}"/>
    <hyperlink ref="C47" location="'125'!A1" display="UTI ELSS Tax Saver Fund" xr:uid="{00000000-0004-0000-0A00-000007000000}"/>
    <hyperlink ref="C37" location="'002'!A1" display="UTI - Unit Linked Insurance Plan" xr:uid="{00000000-0004-0000-0A00-000008000000}"/>
    <hyperlink ref="C48" location="'128'!A1" display="UTI Nifty 50 Index Fund" xr:uid="{00000000-0004-0000-0A00-000009000000}"/>
    <hyperlink ref="C41" location="'055'!A1" display="UTI Children's Hybrid Fund" xr:uid="{00000000-0004-0000-0A00-00000A000000}"/>
    <hyperlink ref="C49" location="'151'!A1" display="UTI - Master Equity Plan Unit Scheme" xr:uid="{00000000-0004-0000-0A00-00000B000000}"/>
    <hyperlink ref="C18" location="'153'!A1" display="UTI - Liquid Fund" xr:uid="{00000000-0004-0000-0A00-00000C000000}"/>
    <hyperlink ref="C19" location="'154'!A1" display="UTI Short Duration Fund" xr:uid="{00000000-0004-0000-0A00-00000D000000}"/>
    <hyperlink ref="C2" location="'156'!A1" display="UTI - Overnight Fund" xr:uid="{00000000-0004-0000-0A00-00000E000000}"/>
    <hyperlink ref="C50" location="'161'!A1" display="UTI - Infrastructure Fund" xr:uid="{00000000-0004-0000-0A00-00000F000000}"/>
    <hyperlink ref="C51" location="'157'!A1" display="UTI Children's Equity Fund" xr:uid="{00000000-0004-0000-0A00-000010000000}"/>
    <hyperlink ref="C52" location="'190'!A1" display="UTI - Dividend Yield Fund" xr:uid="{00000000-0004-0000-0A00-000011000000}"/>
    <hyperlink ref="C53" location="'193'!A1" display="UTI Value Fund" xr:uid="{00000000-0004-0000-0A00-000012000000}"/>
    <hyperlink ref="C20" location="'176'!A1" display="UTI Ultra Short Duration Fund" xr:uid="{00000000-0004-0000-0A00-000013000000}"/>
    <hyperlink ref="C3" location="'209'!A1" display="UTI - Arbitrage Fund" xr:uid="{00000000-0004-0000-0A00-000014000000}"/>
    <hyperlink ref="C38" location="'233'!A1" display="UTI - Gold Exchange Traded Fund" xr:uid="{00000000-0004-0000-0A00-000015000000}"/>
    <hyperlink ref="C9" location="'165'!A1" display="UTI Low Duration Fund" xr:uid="{00000000-0004-0000-0A00-000016000000}"/>
    <hyperlink ref="C6" location="'247'!A1" display="UTI Quarterly Interval Fund - I" xr:uid="{00000000-0004-0000-0A00-000017000000}"/>
    <hyperlink ref="C54" location="'251'!A1" display="UTI - India Consumer Fund" xr:uid="{00000000-0004-0000-0A00-000018000000}"/>
    <hyperlink ref="C4" location="'253'!A1" display="UTI Annual Interval Fund - I" xr:uid="{00000000-0004-0000-0A00-000019000000}"/>
    <hyperlink ref="C5" location="'262'!A1" display="UTI Annual Interval Fund - II" xr:uid="{00000000-0004-0000-0A00-00001A000000}"/>
    <hyperlink ref="C7" location="'307'!A1" display="UTI Quarterly Interval Fund - II" xr:uid="{00000000-0004-0000-0A00-00001B000000}"/>
    <hyperlink ref="C8" location="'311'!A1" display="UTI Quarterly Interval Fund - III" xr:uid="{00000000-0004-0000-0A00-00001C000000}"/>
    <hyperlink ref="C42" location="'322'!A1" display="UTI Multi Asset Allocation Fund" xr:uid="{00000000-0004-0000-0A00-00001D000000}"/>
    <hyperlink ref="C34" location="'177'!A1" display="UTI Conservative Hybrid Fund" xr:uid="{00000000-0004-0000-0A00-00001E000000}"/>
    <hyperlink ref="C23" location="'171'!A1" display="UTI - Gilt Fund" xr:uid="{00000000-0004-0000-0A00-00001F000000}"/>
    <hyperlink ref="C55" location="'049'!A1" display="UTI Large &amp; Mid Cap Fund" xr:uid="{00000000-0004-0000-0A00-000020000000}"/>
    <hyperlink ref="C24" location="'340'!A1" display="UTI - Dynamic Bond Fund." xr:uid="{00000000-0004-0000-0A00-000021000000}"/>
    <hyperlink ref="C56" location="'118'!A1" display="UTI - Healthcare Fund" xr:uid="{00000000-0004-0000-0A00-000022000000}"/>
    <hyperlink ref="C57" location="'162'!A1" display="UTI - Transportation and Logistics Fund" xr:uid="{00000000-0004-0000-0A00-000023000000}"/>
    <hyperlink ref="C58" location="'160'!A1" display="UTI - Mid Cap Fund" xr:uid="{00000000-0004-0000-0A00-000024000000}"/>
    <hyperlink ref="C59" location="'163'!A1" display="UTI - Banking and Financial Services Fund" xr:uid="{00000000-0004-0000-0A00-000025000000}"/>
    <hyperlink ref="C35" location="'399'!A1" display="UTI - Credit Risk Fund." xr:uid="{00000000-0004-0000-0A00-000026000000}"/>
    <hyperlink ref="C21" location="'446'!A1" display="UTI Banking &amp; PSU Fund" xr:uid="{00000000-0004-0000-0A00-000027000000}"/>
    <hyperlink ref="C25" location="'540'!A1" display="UTI Medium Duration Fund" xr:uid="{00000000-0004-0000-0A00-000028000000}"/>
    <hyperlink ref="C60" location="'561'!A1" display="UTI Nifty 50 ETF" xr:uid="{00000000-0004-0000-0A00-000029000000}"/>
    <hyperlink ref="C61" location="'562'!A1" display="UTI BSE Sensex ETF" xr:uid="{00000000-0004-0000-0A00-00002A000000}"/>
    <hyperlink ref="C62" location="'656'!A1" display="UTI - Nifty Next 50 Exchange Traded Fund." xr:uid="{00000000-0004-0000-0A00-00002B000000}"/>
    <hyperlink ref="C63" location="'691'!A1" display="UTI - Nifty Next 50 Index Fund" xr:uid="{00000000-0004-0000-0A00-00002C000000}"/>
    <hyperlink ref="C26" location="'703'!A1" display="UTI - Corporate Bond Fund" xr:uid="{00000000-0004-0000-0A00-00002D000000}"/>
    <hyperlink ref="C27" location="'704'!A1" display="UTI - Equity Savings Fund" xr:uid="{00000000-0004-0000-0A00-00002E000000}"/>
    <hyperlink ref="C10" location="'713'!A1" display="UTI - Floater Fund" xr:uid="{00000000-0004-0000-0A00-00002F000000}"/>
    <hyperlink ref="C64" location="'728'!A1" display="UTI - BSE Sensex Next 50 Exchange Traded Fund" xr:uid="{00000000-0004-0000-0A00-000030000000}"/>
    <hyperlink ref="C65" location="'745'!A1" display="UTI Nifty Bank ETF" xr:uid="{00000000-0004-0000-0A00-000031000000}"/>
    <hyperlink ref="C66" location="'751'!A1" display="UTI Small Cap Fund" xr:uid="{00000000-0004-0000-0A00-000032000000}"/>
    <hyperlink ref="C67" location="'752'!A1" display="UTI Nifty 200 Momentum 30 Index Fund" xr:uid="{00000000-0004-0000-0A00-000033000000}"/>
    <hyperlink ref="C68" location="'753'!A1" display="UTI Focused Fund" xr:uid="{00000000-0004-0000-0A00-000034000000}"/>
    <hyperlink ref="C69" location="'754'!A1" display="UTI BSE Sensex Index Fund" xr:uid="{00000000-0004-0000-0A00-000035000000}"/>
    <hyperlink ref="C70" location="'755'!A1" display="UTI BSE Low Volatility Index Fund" xr:uid="{00000000-0004-0000-0A00-000036000000}"/>
    <hyperlink ref="C71" location="'756'!A1" display="UTI Nifty Midcap 150 Quality 50 Index Fund" xr:uid="{00000000-0004-0000-0A00-000037000000}"/>
    <hyperlink ref="C28" location="'757'!A1" display="UTI Gilt Fund with 10 year Constant Duration" xr:uid="{00000000-0004-0000-0A00-000038000000}"/>
    <hyperlink ref="C39" location="'758'!A1" display="UTI Gold ETF Fund of Fund" xr:uid="{00000000-0004-0000-0A00-000039000000}"/>
    <hyperlink ref="C13" location="'759'!A1" display="UTI Fixed Term Income Fund - Series XXXV-I (1260Days)" xr:uid="{00000000-0004-0000-0A00-00003A000000}"/>
    <hyperlink ref="C14" location="'760'!A1" display="UTI Fixed Term Income Fund - Series XXXV-II (1223 Days)" xr:uid="{00000000-0004-0000-0A00-00003B000000}"/>
    <hyperlink ref="C29" location="'761'!A1" display="UTI CRISIL SDL Maturity April 2033 Index Fund" xr:uid="{00000000-0004-0000-0A00-00003C000000}"/>
    <hyperlink ref="C11" location="'762'!A1" display="UTI CRISIL SDL Maturity June 2027 Index Fund" xr:uid="{00000000-0004-0000-0A00-00003D000000}"/>
    <hyperlink ref="C15" location="'763'!A1" display="UTI Fixed Term Income Fund - Series XXXV-III (1176 days)" xr:uid="{00000000-0004-0000-0A00-00003E000000}"/>
    <hyperlink ref="C12" location="'764'!A1" display="UTI NIFTY SDL Plus AAA PSU Bond Apr 2026 75:25 Index Fund" xr:uid="{00000000-0004-0000-0A00-00003F000000}"/>
    <hyperlink ref="C16" location="'765'!A1" display="UTI Fixed Term Income Fund Series XXXVI - I (1574 Days)" xr:uid="{00000000-0004-0000-0A00-000040000000}"/>
    <hyperlink ref="C30" location="'766'!A1" display="UTI NIFTY SDL Plus AAA PSU Bond Apr 2028- 75:25 Index Fund" xr:uid="{00000000-0004-0000-0A00-000041000000}"/>
    <hyperlink ref="C31" location="'767'!A1" display="UTI Long Duration Fund" xr:uid="{00000000-0004-0000-0A00-000042000000}"/>
    <hyperlink ref="C72" location="'768'!A1" display="UTI Silver Exchange Traded Fund" xr:uid="{00000000-0004-0000-0A00-000043000000}"/>
    <hyperlink ref="C73" location="'769'!A1" display="UTI Silver ETF Fund of Fund" xr:uid="{00000000-0004-0000-0A00-000044000000}"/>
    <hyperlink ref="C74" location="'770'!A1" display="UTI Nifty 500 Value 50 Index Fund" xr:uid="{00000000-0004-0000-0A00-000045000000}"/>
    <hyperlink ref="C75" location="'772'!A1" display="UTI BSE Housing Index Fund" xr:uid="{00000000-0004-0000-0A00-000046000000}"/>
    <hyperlink ref="C76" location="'771'!A1" display="UTI Nifty50 Equal Weight Index Fund" xr:uid="{00000000-0004-0000-0A00-000047000000}"/>
    <hyperlink ref="C36" location="'773'!A1" display="UTI Balanced Advantage Fund" xr:uid="{00000000-0004-0000-0A00-000048000000}"/>
    <hyperlink ref="C77" location="'774'!A1" display="UTI Nifty Midcap 150 Exchange Traded Fund" xr:uid="{00000000-0004-0000-0A00-000049000000}"/>
    <hyperlink ref="C78" location="'775'!A1" display="UTI Innovation Fund" xr:uid="{00000000-0004-0000-0A00-00004A000000}"/>
    <hyperlink ref="C79" location="'776'!A1" display="UTI Nifty IT ETF" xr:uid="{00000000-0004-0000-0A00-00004B000000}"/>
    <hyperlink ref="C32" location="'777'!A1" display="UTI Nifty 5 yr Benchmark G-Sec ETF" xr:uid="{00000000-0004-0000-0A00-00004C000000}"/>
    <hyperlink ref="C33" location="'778'!A1" display="UTI Nifty 10 yr Benchmark G-Sec ETF" xr:uid="{00000000-0004-0000-0A00-00004D000000}"/>
  </hyperlink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79"/>
  <sheetViews>
    <sheetView topLeftCell="A64" zoomScaleNormal="100" workbookViewId="0">
      <selection activeCell="H2" sqref="H2:H3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0" t="s">
        <v>21</v>
      </c>
      <c r="C2" s="3" t="s">
        <v>192</v>
      </c>
      <c r="D2" s="10" t="s">
        <v>62</v>
      </c>
      <c r="E2" s="31"/>
      <c r="F2" s="3" t="s">
        <v>134</v>
      </c>
      <c r="G2" s="10" t="s">
        <v>62</v>
      </c>
      <c r="H2" s="31"/>
    </row>
    <row r="3" spans="1:8" ht="37.5" customHeight="1" x14ac:dyDescent="0.25">
      <c r="A3" s="10">
        <v>2</v>
      </c>
      <c r="B3" s="10" t="s">
        <v>56</v>
      </c>
      <c r="C3" s="3" t="s">
        <v>195</v>
      </c>
      <c r="D3" s="10" t="s">
        <v>62</v>
      </c>
      <c r="E3" s="31"/>
      <c r="F3" s="3" t="s">
        <v>91</v>
      </c>
      <c r="G3" s="10" t="s">
        <v>62</v>
      </c>
      <c r="H3" s="31"/>
    </row>
    <row r="4" spans="1:8" ht="68.25" customHeight="1" x14ac:dyDescent="0.25">
      <c r="A4" s="10">
        <v>3</v>
      </c>
      <c r="B4" s="10" t="s">
        <v>12</v>
      </c>
      <c r="C4" s="3" t="s">
        <v>163</v>
      </c>
      <c r="D4" s="10" t="s">
        <v>62</v>
      </c>
      <c r="E4" s="31"/>
      <c r="F4" s="3" t="s">
        <v>67</v>
      </c>
      <c r="G4" s="10" t="s">
        <v>63</v>
      </c>
      <c r="H4" s="3"/>
    </row>
    <row r="5" spans="1:8" ht="68.25" customHeight="1" x14ac:dyDescent="0.25">
      <c r="A5" s="10">
        <v>4</v>
      </c>
      <c r="B5" s="10" t="s">
        <v>11</v>
      </c>
      <c r="C5" s="3" t="s">
        <v>160</v>
      </c>
      <c r="D5" s="10" t="s">
        <v>62</v>
      </c>
      <c r="E5" s="31"/>
      <c r="F5" s="3" t="s">
        <v>135</v>
      </c>
      <c r="G5" s="10" t="s">
        <v>64</v>
      </c>
      <c r="H5" s="31"/>
    </row>
    <row r="6" spans="1:8" x14ac:dyDescent="0.25">
      <c r="A6" s="10">
        <v>5</v>
      </c>
      <c r="B6" s="10" t="s">
        <v>14</v>
      </c>
      <c r="C6" s="3" t="s">
        <v>161</v>
      </c>
      <c r="D6" s="10" t="s">
        <v>62</v>
      </c>
      <c r="E6" s="31"/>
      <c r="F6" s="3" t="s">
        <v>135</v>
      </c>
      <c r="G6" s="10" t="s">
        <v>64</v>
      </c>
      <c r="H6" s="31"/>
    </row>
    <row r="7" spans="1:8" x14ac:dyDescent="0.25">
      <c r="A7" s="10">
        <v>6</v>
      </c>
      <c r="B7" s="10" t="s">
        <v>15</v>
      </c>
      <c r="C7" s="3" t="s">
        <v>162</v>
      </c>
      <c r="D7" s="10" t="s">
        <v>62</v>
      </c>
      <c r="E7" s="31"/>
      <c r="F7" s="3" t="s">
        <v>135</v>
      </c>
      <c r="G7" s="10" t="s">
        <v>64</v>
      </c>
      <c r="H7" s="31"/>
    </row>
    <row r="8" spans="1:8" x14ac:dyDescent="0.25">
      <c r="A8" s="10">
        <v>7</v>
      </c>
      <c r="B8" s="10" t="s">
        <v>23</v>
      </c>
      <c r="C8" s="3" t="s">
        <v>177</v>
      </c>
      <c r="D8" s="10" t="s">
        <v>64</v>
      </c>
      <c r="E8" s="31"/>
      <c r="F8" s="3" t="s">
        <v>218</v>
      </c>
      <c r="G8" s="10" t="s">
        <v>226</v>
      </c>
      <c r="H8" s="31"/>
    </row>
    <row r="9" spans="1:8" x14ac:dyDescent="0.25">
      <c r="A9" s="10">
        <v>8</v>
      </c>
      <c r="B9" s="10" t="s">
        <v>31</v>
      </c>
      <c r="C9" s="3" t="s">
        <v>208</v>
      </c>
      <c r="D9" s="10" t="s">
        <v>64</v>
      </c>
      <c r="E9" s="31"/>
      <c r="F9" s="3" t="s">
        <v>218</v>
      </c>
      <c r="G9" s="10" t="s">
        <v>226</v>
      </c>
      <c r="H9" s="31"/>
    </row>
    <row r="10" spans="1:8" x14ac:dyDescent="0.25">
      <c r="A10" s="10">
        <v>9</v>
      </c>
      <c r="B10" s="10" t="s">
        <v>113</v>
      </c>
      <c r="C10" s="3" t="s">
        <v>115</v>
      </c>
      <c r="D10" s="10" t="s">
        <v>64</v>
      </c>
      <c r="E10" s="31"/>
      <c r="F10" s="3" t="s">
        <v>156</v>
      </c>
      <c r="G10" s="10" t="s">
        <v>64</v>
      </c>
      <c r="H10" s="31"/>
    </row>
    <row r="11" spans="1:8" x14ac:dyDescent="0.25">
      <c r="A11" s="10">
        <v>10</v>
      </c>
      <c r="B11" s="10" t="s">
        <v>117</v>
      </c>
      <c r="C11" s="3" t="s">
        <v>116</v>
      </c>
      <c r="D11" s="10" t="s">
        <v>64</v>
      </c>
      <c r="E11" s="31"/>
      <c r="F11" s="3" t="s">
        <v>118</v>
      </c>
      <c r="G11" s="10" t="s">
        <v>64</v>
      </c>
      <c r="H11" s="31"/>
    </row>
    <row r="12" spans="1:8" x14ac:dyDescent="0.25">
      <c r="A12" s="10">
        <v>11</v>
      </c>
      <c r="B12" s="10" t="s">
        <v>13</v>
      </c>
      <c r="C12" s="3" t="s">
        <v>179</v>
      </c>
      <c r="D12" s="10" t="s">
        <v>64</v>
      </c>
      <c r="E12" s="31"/>
      <c r="F12" s="3" t="s">
        <v>67</v>
      </c>
      <c r="G12" s="10" t="s">
        <v>63</v>
      </c>
      <c r="H12" s="31"/>
    </row>
    <row r="13" spans="1:8" x14ac:dyDescent="0.25">
      <c r="A13" s="10">
        <v>12</v>
      </c>
      <c r="B13" s="10" t="s">
        <v>109</v>
      </c>
      <c r="C13" s="3" t="s">
        <v>142</v>
      </c>
      <c r="D13" s="10" t="s">
        <v>64</v>
      </c>
      <c r="E13" s="31"/>
      <c r="F13" s="3" t="s">
        <v>108</v>
      </c>
      <c r="G13" s="10" t="s">
        <v>63</v>
      </c>
      <c r="H13" s="31"/>
    </row>
    <row r="14" spans="1:8" x14ac:dyDescent="0.25">
      <c r="A14" s="10">
        <v>13</v>
      </c>
      <c r="B14" s="10" t="s">
        <v>111</v>
      </c>
      <c r="C14" s="3" t="s">
        <v>143</v>
      </c>
      <c r="D14" s="10" t="s">
        <v>64</v>
      </c>
      <c r="E14" s="31"/>
      <c r="F14" s="3" t="s">
        <v>108</v>
      </c>
      <c r="G14" s="10" t="s">
        <v>63</v>
      </c>
      <c r="H14" s="31"/>
    </row>
    <row r="15" spans="1:8" x14ac:dyDescent="0.25">
      <c r="A15" s="10">
        <v>14</v>
      </c>
      <c r="B15" s="10" t="s">
        <v>114</v>
      </c>
      <c r="C15" s="3" t="s">
        <v>144</v>
      </c>
      <c r="D15" s="10" t="s">
        <v>64</v>
      </c>
      <c r="E15" s="31"/>
      <c r="F15" s="3" t="s">
        <v>108</v>
      </c>
      <c r="G15" s="10" t="s">
        <v>63</v>
      </c>
      <c r="H15" s="31"/>
    </row>
    <row r="16" spans="1:8" x14ac:dyDescent="0.25">
      <c r="A16" s="10">
        <v>15</v>
      </c>
      <c r="B16" s="10" t="s">
        <v>120</v>
      </c>
      <c r="C16" s="3" t="s">
        <v>145</v>
      </c>
      <c r="D16" s="10" t="s">
        <v>64</v>
      </c>
      <c r="E16" s="31"/>
      <c r="F16" s="3" t="s">
        <v>123</v>
      </c>
      <c r="G16" s="10" t="s">
        <v>63</v>
      </c>
      <c r="H16" s="31"/>
    </row>
    <row r="17" spans="1:8" x14ac:dyDescent="0.25">
      <c r="A17" s="10">
        <v>16</v>
      </c>
      <c r="B17" s="10" t="s">
        <v>20</v>
      </c>
      <c r="C17" s="3" t="s">
        <v>164</v>
      </c>
      <c r="D17" s="10" t="s">
        <v>63</v>
      </c>
      <c r="E17" s="31"/>
      <c r="F17" s="3" t="s">
        <v>130</v>
      </c>
      <c r="G17" s="10" t="s">
        <v>63</v>
      </c>
      <c r="H17" s="31"/>
    </row>
    <row r="18" spans="1:8" x14ac:dyDescent="0.25">
      <c r="A18" s="10">
        <v>17</v>
      </c>
      <c r="B18" s="10" t="s">
        <v>19</v>
      </c>
      <c r="C18" s="3" t="s">
        <v>181</v>
      </c>
      <c r="D18" s="10" t="s">
        <v>63</v>
      </c>
      <c r="E18" s="31"/>
      <c r="F18" s="3" t="s">
        <v>131</v>
      </c>
      <c r="G18" s="10" t="s">
        <v>64</v>
      </c>
      <c r="H18" s="31"/>
    </row>
    <row r="19" spans="1:8" x14ac:dyDescent="0.25">
      <c r="A19" s="10">
        <v>18</v>
      </c>
      <c r="B19" s="10" t="s">
        <v>16</v>
      </c>
      <c r="C19" s="3" t="s">
        <v>191</v>
      </c>
      <c r="D19" s="10" t="s">
        <v>63</v>
      </c>
      <c r="E19" s="31"/>
      <c r="F19" s="3" t="s">
        <v>216</v>
      </c>
      <c r="G19" s="10" t="s">
        <v>226</v>
      </c>
      <c r="H19" s="31"/>
    </row>
    <row r="20" spans="1:8" x14ac:dyDescent="0.25">
      <c r="A20" s="10">
        <v>19</v>
      </c>
      <c r="B20" s="10" t="s">
        <v>22</v>
      </c>
      <c r="C20" s="3" t="s">
        <v>165</v>
      </c>
      <c r="D20" s="10" t="s">
        <v>63</v>
      </c>
      <c r="E20" s="31"/>
      <c r="F20" s="3" t="s">
        <v>133</v>
      </c>
      <c r="G20" s="10" t="s">
        <v>64</v>
      </c>
      <c r="H20" s="31"/>
    </row>
    <row r="21" spans="1:8" x14ac:dyDescent="0.25">
      <c r="A21" s="10">
        <v>20</v>
      </c>
      <c r="B21" s="10" t="s">
        <v>25</v>
      </c>
      <c r="C21" s="3" t="s">
        <v>166</v>
      </c>
      <c r="D21" s="10" t="s">
        <v>63</v>
      </c>
      <c r="E21" s="31"/>
      <c r="F21" s="3" t="s">
        <v>217</v>
      </c>
      <c r="G21" s="10" t="s">
        <v>226</v>
      </c>
      <c r="H21" s="31"/>
    </row>
    <row r="22" spans="1:8" x14ac:dyDescent="0.25">
      <c r="A22" s="10">
        <v>21</v>
      </c>
      <c r="B22" s="10" t="s">
        <v>28</v>
      </c>
      <c r="C22" s="3" t="s">
        <v>167</v>
      </c>
      <c r="D22" s="10" t="s">
        <v>63</v>
      </c>
      <c r="E22" s="31"/>
      <c r="F22" s="3" t="s">
        <v>221</v>
      </c>
      <c r="G22" s="10" t="s">
        <v>226</v>
      </c>
      <c r="H22" s="31"/>
    </row>
    <row r="23" spans="1:8" x14ac:dyDescent="0.25">
      <c r="A23" s="10">
        <v>22</v>
      </c>
      <c r="B23" s="10" t="s">
        <v>24</v>
      </c>
      <c r="C23" s="3" t="s">
        <v>198</v>
      </c>
      <c r="D23" s="10" t="s">
        <v>63</v>
      </c>
      <c r="E23" s="31"/>
      <c r="F23" s="3" t="s">
        <v>68</v>
      </c>
      <c r="G23" s="10" t="s">
        <v>63</v>
      </c>
      <c r="H23" s="31"/>
    </row>
    <row r="24" spans="1:8" x14ac:dyDescent="0.25">
      <c r="A24" s="10">
        <v>23</v>
      </c>
      <c r="B24" s="10" t="s">
        <v>26</v>
      </c>
      <c r="C24" s="3" t="s">
        <v>199</v>
      </c>
      <c r="D24" s="10" t="s">
        <v>63</v>
      </c>
      <c r="E24" s="31"/>
      <c r="F24" s="3" t="s">
        <v>137</v>
      </c>
      <c r="G24" s="10" t="s">
        <v>63</v>
      </c>
      <c r="H24" s="31"/>
    </row>
    <row r="25" spans="1:8" x14ac:dyDescent="0.25">
      <c r="A25" s="10">
        <v>24</v>
      </c>
      <c r="B25" s="10" t="s">
        <v>29</v>
      </c>
      <c r="C25" s="3" t="s">
        <v>169</v>
      </c>
      <c r="D25" s="10" t="s">
        <v>63</v>
      </c>
      <c r="E25" s="31"/>
      <c r="F25" s="3" t="s">
        <v>219</v>
      </c>
      <c r="G25" s="10" t="s">
        <v>63</v>
      </c>
      <c r="H25" s="31"/>
    </row>
    <row r="26" spans="1:8" x14ac:dyDescent="0.25">
      <c r="A26" s="10">
        <v>25</v>
      </c>
      <c r="B26" s="10" t="s">
        <v>30</v>
      </c>
      <c r="C26" s="3" t="s">
        <v>182</v>
      </c>
      <c r="D26" s="10" t="s">
        <v>63</v>
      </c>
      <c r="E26" s="31"/>
      <c r="F26" s="3" t="s">
        <v>222</v>
      </c>
      <c r="G26" s="10" t="s">
        <v>63</v>
      </c>
      <c r="H26" s="31"/>
    </row>
    <row r="27" spans="1:8" x14ac:dyDescent="0.25">
      <c r="A27" s="10">
        <v>26</v>
      </c>
      <c r="B27" s="10" t="s">
        <v>58</v>
      </c>
      <c r="C27" s="3" t="s">
        <v>207</v>
      </c>
      <c r="D27" s="10" t="s">
        <v>63</v>
      </c>
      <c r="E27" s="31"/>
      <c r="F27" s="3" t="s">
        <v>107</v>
      </c>
      <c r="G27" s="10" t="s">
        <v>63</v>
      </c>
      <c r="H27" s="31"/>
    </row>
    <row r="28" spans="1:8" x14ac:dyDescent="0.25">
      <c r="A28" s="10">
        <v>27</v>
      </c>
      <c r="B28" s="10" t="s">
        <v>103</v>
      </c>
      <c r="C28" s="3" t="s">
        <v>102</v>
      </c>
      <c r="D28" s="10" t="s">
        <v>63</v>
      </c>
      <c r="E28" s="31"/>
      <c r="F28" s="3" t="s">
        <v>104</v>
      </c>
      <c r="G28" s="10" t="s">
        <v>63</v>
      </c>
      <c r="H28" s="31"/>
    </row>
    <row r="29" spans="1:8" x14ac:dyDescent="0.25">
      <c r="A29" s="10">
        <v>28</v>
      </c>
      <c r="B29" s="10" t="s">
        <v>110</v>
      </c>
      <c r="C29" s="3" t="s">
        <v>112</v>
      </c>
      <c r="D29" s="10" t="s">
        <v>63</v>
      </c>
      <c r="E29" s="31"/>
      <c r="F29" s="3" t="s">
        <v>157</v>
      </c>
      <c r="G29" s="10" t="s">
        <v>63</v>
      </c>
      <c r="H29" s="31"/>
    </row>
    <row r="30" spans="1:8" x14ac:dyDescent="0.25">
      <c r="A30" s="10">
        <v>29</v>
      </c>
      <c r="B30" s="10" t="s">
        <v>121</v>
      </c>
      <c r="C30" s="3" t="s">
        <v>146</v>
      </c>
      <c r="D30" s="10" t="s">
        <v>63</v>
      </c>
      <c r="E30" s="31"/>
      <c r="F30" s="3" t="s">
        <v>128</v>
      </c>
      <c r="G30" s="10" t="s">
        <v>63</v>
      </c>
      <c r="H30" s="31"/>
    </row>
    <row r="31" spans="1:8" x14ac:dyDescent="0.25">
      <c r="A31" s="10">
        <v>30</v>
      </c>
      <c r="B31" s="10" t="s">
        <v>122</v>
      </c>
      <c r="C31" s="3" t="s">
        <v>119</v>
      </c>
      <c r="D31" s="10" t="s">
        <v>63</v>
      </c>
      <c r="E31" s="31"/>
      <c r="F31" s="3" t="s">
        <v>220</v>
      </c>
      <c r="G31" s="10" t="s">
        <v>63</v>
      </c>
      <c r="H31" s="31"/>
    </row>
    <row r="32" spans="1:8" x14ac:dyDescent="0.25">
      <c r="A32" s="10">
        <v>31</v>
      </c>
      <c r="B32" s="10" t="s">
        <v>212</v>
      </c>
      <c r="C32" s="3" t="s">
        <v>210</v>
      </c>
      <c r="D32" s="10" t="s">
        <v>63</v>
      </c>
      <c r="E32" s="31"/>
      <c r="F32" s="3" t="s">
        <v>215</v>
      </c>
      <c r="G32" s="10" t="s">
        <v>63</v>
      </c>
      <c r="H32" s="31"/>
    </row>
    <row r="33" spans="1:8" ht="21.75" customHeight="1" x14ac:dyDescent="0.25">
      <c r="A33" s="10">
        <v>32</v>
      </c>
      <c r="B33" s="10" t="s">
        <v>213</v>
      </c>
      <c r="C33" s="3" t="s">
        <v>211</v>
      </c>
      <c r="D33" s="10" t="s">
        <v>63</v>
      </c>
      <c r="E33" s="31"/>
      <c r="F33" s="3" t="s">
        <v>214</v>
      </c>
      <c r="G33" s="10" t="s">
        <v>63</v>
      </c>
      <c r="H33" s="31"/>
    </row>
    <row r="34" spans="1:8" ht="42" customHeight="1" x14ac:dyDescent="0.25">
      <c r="A34" s="10">
        <v>33</v>
      </c>
      <c r="B34" s="10" t="s">
        <v>47</v>
      </c>
      <c r="C34" s="3" t="s">
        <v>168</v>
      </c>
      <c r="D34" s="10" t="s">
        <v>65</v>
      </c>
      <c r="E34" s="31"/>
      <c r="F34" s="3" t="s">
        <v>71</v>
      </c>
      <c r="G34" s="10" t="s">
        <v>65</v>
      </c>
      <c r="H34" s="31"/>
    </row>
    <row r="35" spans="1:8" ht="36" customHeight="1" x14ac:dyDescent="0.25">
      <c r="A35" s="10">
        <v>34</v>
      </c>
      <c r="B35" s="10" t="s">
        <v>27</v>
      </c>
      <c r="C35" s="3" t="s">
        <v>204</v>
      </c>
      <c r="D35" s="10" t="s">
        <v>65</v>
      </c>
      <c r="E35" s="31"/>
      <c r="F35" s="3" t="s">
        <v>223</v>
      </c>
      <c r="G35" s="10" t="s">
        <v>65</v>
      </c>
      <c r="H35" s="31"/>
    </row>
    <row r="36" spans="1:8" x14ac:dyDescent="0.25">
      <c r="A36" s="10">
        <v>35</v>
      </c>
      <c r="B36" s="10" t="s">
        <v>154</v>
      </c>
      <c r="C36" s="3" t="s">
        <v>153</v>
      </c>
      <c r="D36" s="10" t="s">
        <v>65</v>
      </c>
      <c r="E36" s="31"/>
      <c r="F36" s="3" t="s">
        <v>70</v>
      </c>
      <c r="G36" s="10" t="s">
        <v>66</v>
      </c>
      <c r="H36" s="31"/>
    </row>
    <row r="37" spans="1:8" x14ac:dyDescent="0.25">
      <c r="A37" s="10">
        <v>36</v>
      </c>
      <c r="B37" s="10" t="s">
        <v>59</v>
      </c>
      <c r="C37" s="3" t="s">
        <v>189</v>
      </c>
      <c r="D37" s="10" t="s">
        <v>66</v>
      </c>
      <c r="E37" s="31"/>
      <c r="F37" s="3" t="s">
        <v>70</v>
      </c>
      <c r="G37" s="10" t="s">
        <v>66</v>
      </c>
      <c r="H37" s="31"/>
    </row>
    <row r="38" spans="1:8" ht="70.5" customHeight="1" x14ac:dyDescent="0.25">
      <c r="A38" s="10">
        <v>37</v>
      </c>
      <c r="B38" s="10" t="s">
        <v>105</v>
      </c>
      <c r="C38" s="3" t="s">
        <v>106</v>
      </c>
      <c r="D38" s="10" t="s">
        <v>66</v>
      </c>
      <c r="E38" s="31"/>
      <c r="F38" s="3" t="s">
        <v>69</v>
      </c>
      <c r="G38" s="10" t="s">
        <v>66</v>
      </c>
      <c r="H38" s="31"/>
    </row>
    <row r="39" spans="1:8" x14ac:dyDescent="0.25">
      <c r="A39" s="10">
        <v>38</v>
      </c>
      <c r="B39" s="10" t="s">
        <v>49</v>
      </c>
      <c r="C39" s="3" t="s">
        <v>196</v>
      </c>
      <c r="D39" s="10" t="s">
        <v>66</v>
      </c>
      <c r="E39" s="31"/>
      <c r="F39" s="3" t="s">
        <v>69</v>
      </c>
      <c r="G39" s="10" t="s">
        <v>66</v>
      </c>
      <c r="H39" s="31"/>
    </row>
    <row r="40" spans="1:8" ht="30.75" customHeight="1" x14ac:dyDescent="0.25">
      <c r="A40" s="10">
        <v>39</v>
      </c>
      <c r="B40" s="10" t="s">
        <v>55</v>
      </c>
      <c r="C40" s="3" t="s">
        <v>170</v>
      </c>
      <c r="D40" s="10" t="s">
        <v>66</v>
      </c>
      <c r="E40" s="31"/>
      <c r="F40" s="3" t="s">
        <v>132</v>
      </c>
      <c r="G40" s="10" t="s">
        <v>65</v>
      </c>
      <c r="H40" s="31"/>
    </row>
    <row r="41" spans="1:8" ht="36.75" customHeight="1" x14ac:dyDescent="0.25">
      <c r="A41" s="10">
        <v>40</v>
      </c>
      <c r="B41" s="10" t="s">
        <v>54</v>
      </c>
      <c r="C41" s="3" t="s">
        <v>224</v>
      </c>
      <c r="D41" s="10" t="s">
        <v>66</v>
      </c>
      <c r="E41" s="31"/>
      <c r="F41" s="3" t="s">
        <v>132</v>
      </c>
      <c r="G41" s="10" t="s">
        <v>65</v>
      </c>
      <c r="H41" s="31"/>
    </row>
    <row r="42" spans="1:8" ht="68.25" customHeight="1" x14ac:dyDescent="0.25">
      <c r="A42" s="10">
        <v>41</v>
      </c>
      <c r="B42" s="10" t="s">
        <v>57</v>
      </c>
      <c r="C42" s="3" t="s">
        <v>174</v>
      </c>
      <c r="D42" s="10" t="s">
        <v>66</v>
      </c>
      <c r="E42" s="31"/>
      <c r="F42" s="3" t="s">
        <v>233</v>
      </c>
      <c r="G42" s="10" t="s">
        <v>61</v>
      </c>
      <c r="H42" s="31"/>
    </row>
    <row r="43" spans="1:8" x14ac:dyDescent="0.25">
      <c r="A43" s="10">
        <v>42</v>
      </c>
      <c r="B43" s="10" t="s">
        <v>35</v>
      </c>
      <c r="C43" s="3" t="s">
        <v>186</v>
      </c>
      <c r="D43" s="10" t="s">
        <v>61</v>
      </c>
      <c r="E43" s="31"/>
      <c r="F43" s="3" t="s">
        <v>80</v>
      </c>
      <c r="G43" s="10" t="s">
        <v>61</v>
      </c>
      <c r="H43" s="31"/>
    </row>
    <row r="44" spans="1:8" x14ac:dyDescent="0.25">
      <c r="A44" s="10">
        <v>43</v>
      </c>
      <c r="B44" s="10" t="s">
        <v>33</v>
      </c>
      <c r="C44" s="3" t="s">
        <v>187</v>
      </c>
      <c r="D44" s="10" t="s">
        <v>61</v>
      </c>
      <c r="E44" s="31"/>
      <c r="F44" s="3" t="s">
        <v>74</v>
      </c>
      <c r="G44" s="10" t="s">
        <v>61</v>
      </c>
      <c r="H44" s="31"/>
    </row>
    <row r="45" spans="1:8" x14ac:dyDescent="0.25">
      <c r="A45" s="10">
        <v>44</v>
      </c>
      <c r="B45" s="10" t="s">
        <v>46</v>
      </c>
      <c r="C45" s="3" t="s">
        <v>171</v>
      </c>
      <c r="D45" s="10" t="s">
        <v>61</v>
      </c>
      <c r="E45" s="31"/>
      <c r="F45" s="3" t="s">
        <v>155</v>
      </c>
      <c r="G45" s="10" t="s">
        <v>61</v>
      </c>
      <c r="H45" s="31"/>
    </row>
    <row r="46" spans="1:8" x14ac:dyDescent="0.25">
      <c r="A46" s="10">
        <v>45</v>
      </c>
      <c r="B46" s="10" t="s">
        <v>32</v>
      </c>
      <c r="C46" s="3" t="s">
        <v>188</v>
      </c>
      <c r="D46" s="10" t="s">
        <v>61</v>
      </c>
      <c r="E46" s="31"/>
      <c r="F46" s="3" t="s">
        <v>232</v>
      </c>
      <c r="G46" s="10" t="s">
        <v>61</v>
      </c>
      <c r="H46" s="31"/>
    </row>
    <row r="47" spans="1:8" x14ac:dyDescent="0.25">
      <c r="A47" s="10">
        <v>46</v>
      </c>
      <c r="B47" s="10" t="s">
        <v>37</v>
      </c>
      <c r="C47" s="3" t="s">
        <v>172</v>
      </c>
      <c r="D47" s="10" t="s">
        <v>61</v>
      </c>
      <c r="E47" s="31"/>
      <c r="F47" s="3" t="s">
        <v>74</v>
      </c>
      <c r="G47" s="10" t="s">
        <v>61</v>
      </c>
      <c r="H47" s="31"/>
    </row>
    <row r="48" spans="1:8" x14ac:dyDescent="0.25">
      <c r="A48" s="10">
        <v>47</v>
      </c>
      <c r="B48" s="10" t="s">
        <v>48</v>
      </c>
      <c r="C48" s="3" t="s">
        <v>96</v>
      </c>
      <c r="D48" s="10" t="s">
        <v>61</v>
      </c>
      <c r="E48" s="31"/>
      <c r="F48" s="3" t="s">
        <v>73</v>
      </c>
      <c r="G48" s="10" t="s">
        <v>61</v>
      </c>
      <c r="H48" s="31"/>
    </row>
    <row r="49" spans="1:8" x14ac:dyDescent="0.25">
      <c r="A49" s="10">
        <v>48</v>
      </c>
      <c r="B49" s="10" t="s">
        <v>18</v>
      </c>
      <c r="C49" s="3" t="s">
        <v>190</v>
      </c>
      <c r="D49" s="10" t="s">
        <v>61</v>
      </c>
      <c r="E49" s="31"/>
      <c r="F49" s="3" t="s">
        <v>232</v>
      </c>
      <c r="G49" s="10" t="s">
        <v>61</v>
      </c>
      <c r="H49" s="31"/>
    </row>
    <row r="50" spans="1:8" x14ac:dyDescent="0.25">
      <c r="A50" s="10">
        <v>49</v>
      </c>
      <c r="B50" s="10" t="s">
        <v>39</v>
      </c>
      <c r="C50" s="3" t="s">
        <v>193</v>
      </c>
      <c r="D50" s="10" t="s">
        <v>61</v>
      </c>
      <c r="E50" s="31"/>
      <c r="F50" s="3" t="s">
        <v>78</v>
      </c>
      <c r="G50" s="10" t="s">
        <v>61</v>
      </c>
      <c r="H50" s="31"/>
    </row>
    <row r="51" spans="1:8" x14ac:dyDescent="0.25">
      <c r="A51" s="10">
        <v>50</v>
      </c>
      <c r="B51" s="10" t="s">
        <v>17</v>
      </c>
      <c r="C51" s="3" t="s">
        <v>225</v>
      </c>
      <c r="D51" s="10" t="s">
        <v>61</v>
      </c>
      <c r="E51" s="31"/>
      <c r="F51" s="3" t="s">
        <v>74</v>
      </c>
      <c r="G51" s="10" t="s">
        <v>61</v>
      </c>
      <c r="H51" s="31"/>
    </row>
    <row r="52" spans="1:8" x14ac:dyDescent="0.25">
      <c r="A52" s="10">
        <v>51</v>
      </c>
      <c r="B52" s="10" t="s">
        <v>60</v>
      </c>
      <c r="C52" s="3" t="s">
        <v>194</v>
      </c>
      <c r="D52" s="10" t="s">
        <v>61</v>
      </c>
      <c r="E52" s="31"/>
      <c r="F52" s="3" t="s">
        <v>74</v>
      </c>
      <c r="G52" s="10" t="s">
        <v>61</v>
      </c>
      <c r="H52" s="31"/>
    </row>
    <row r="53" spans="1:8" x14ac:dyDescent="0.25">
      <c r="A53" s="10">
        <v>52</v>
      </c>
      <c r="B53" s="10" t="s">
        <v>42</v>
      </c>
      <c r="C53" s="3" t="s">
        <v>173</v>
      </c>
      <c r="D53" s="10" t="s">
        <v>61</v>
      </c>
      <c r="E53" s="31"/>
      <c r="F53" s="3" t="s">
        <v>74</v>
      </c>
      <c r="G53" s="10" t="s">
        <v>61</v>
      </c>
      <c r="H53" s="31"/>
    </row>
    <row r="54" spans="1:8" x14ac:dyDescent="0.25">
      <c r="A54" s="10">
        <v>53</v>
      </c>
      <c r="B54" s="10" t="s">
        <v>43</v>
      </c>
      <c r="C54" s="3" t="s">
        <v>197</v>
      </c>
      <c r="D54" s="10" t="s">
        <v>61</v>
      </c>
      <c r="E54" s="31"/>
      <c r="F54" s="3" t="s">
        <v>77</v>
      </c>
      <c r="G54" s="10" t="s">
        <v>61</v>
      </c>
      <c r="H54" s="31"/>
    </row>
    <row r="55" spans="1:8" x14ac:dyDescent="0.25">
      <c r="A55" s="10">
        <v>54</v>
      </c>
      <c r="B55" s="10" t="s">
        <v>34</v>
      </c>
      <c r="C55" s="3" t="s">
        <v>175</v>
      </c>
      <c r="D55" s="10" t="s">
        <v>61</v>
      </c>
      <c r="E55" s="31"/>
      <c r="F55" s="3" t="s">
        <v>79</v>
      </c>
      <c r="G55" s="10" t="s">
        <v>61</v>
      </c>
      <c r="H55" s="31"/>
    </row>
    <row r="56" spans="1:8" x14ac:dyDescent="0.25">
      <c r="A56" s="10">
        <v>55</v>
      </c>
      <c r="B56" s="10" t="s">
        <v>36</v>
      </c>
      <c r="C56" s="3" t="s">
        <v>200</v>
      </c>
      <c r="D56" s="10" t="s">
        <v>61</v>
      </c>
      <c r="E56" s="31"/>
      <c r="F56" s="3" t="s">
        <v>234</v>
      </c>
      <c r="G56" s="10" t="s">
        <v>61</v>
      </c>
      <c r="H56" s="31"/>
    </row>
    <row r="57" spans="1:8" x14ac:dyDescent="0.25">
      <c r="A57" s="10">
        <v>56</v>
      </c>
      <c r="B57" s="10" t="s">
        <v>40</v>
      </c>
      <c r="C57" s="3" t="s">
        <v>201</v>
      </c>
      <c r="D57" s="10" t="s">
        <v>61</v>
      </c>
      <c r="E57" s="31"/>
      <c r="F57" s="3" t="s">
        <v>141</v>
      </c>
      <c r="G57" s="10" t="s">
        <v>61</v>
      </c>
      <c r="H57" s="31"/>
    </row>
    <row r="58" spans="1:8" x14ac:dyDescent="0.25">
      <c r="A58" s="10">
        <v>57</v>
      </c>
      <c r="B58" s="10" t="s">
        <v>38</v>
      </c>
      <c r="C58" s="3" t="s">
        <v>202</v>
      </c>
      <c r="D58" s="10" t="s">
        <v>61</v>
      </c>
      <c r="E58" s="31"/>
      <c r="F58" s="3" t="s">
        <v>94</v>
      </c>
      <c r="G58" s="10" t="s">
        <v>61</v>
      </c>
      <c r="H58" s="31"/>
    </row>
    <row r="59" spans="1:8" x14ac:dyDescent="0.25">
      <c r="A59" s="10">
        <v>58</v>
      </c>
      <c r="B59" s="10" t="s">
        <v>41</v>
      </c>
      <c r="C59" s="3" t="s">
        <v>203</v>
      </c>
      <c r="D59" s="10" t="s">
        <v>61</v>
      </c>
      <c r="E59" s="31"/>
      <c r="F59" s="3" t="s">
        <v>76</v>
      </c>
      <c r="G59" s="10" t="s">
        <v>61</v>
      </c>
      <c r="H59" s="31"/>
    </row>
    <row r="60" spans="1:8" x14ac:dyDescent="0.25">
      <c r="A60" s="10">
        <v>59</v>
      </c>
      <c r="B60" s="10" t="s">
        <v>50</v>
      </c>
      <c r="C60" s="3" t="s">
        <v>97</v>
      </c>
      <c r="D60" s="10" t="s">
        <v>61</v>
      </c>
      <c r="E60" s="31"/>
      <c r="F60" s="3" t="s">
        <v>73</v>
      </c>
      <c r="G60" s="10" t="s">
        <v>61</v>
      </c>
      <c r="H60" s="31"/>
    </row>
    <row r="61" spans="1:8" x14ac:dyDescent="0.25">
      <c r="A61" s="10">
        <v>60</v>
      </c>
      <c r="B61" s="10" t="s">
        <v>51</v>
      </c>
      <c r="C61" s="3" t="s">
        <v>227</v>
      </c>
      <c r="D61" s="10" t="s">
        <v>61</v>
      </c>
      <c r="E61" s="31"/>
      <c r="F61" s="3" t="s">
        <v>235</v>
      </c>
      <c r="G61" s="10" t="s">
        <v>61</v>
      </c>
      <c r="H61" s="31"/>
    </row>
    <row r="62" spans="1:8" x14ac:dyDescent="0.25">
      <c r="A62" s="10">
        <v>61</v>
      </c>
      <c r="B62" s="10" t="s">
        <v>8</v>
      </c>
      <c r="C62" s="3" t="s">
        <v>205</v>
      </c>
      <c r="D62" s="10" t="s">
        <v>61</v>
      </c>
      <c r="E62" s="31"/>
      <c r="F62" s="3" t="s">
        <v>81</v>
      </c>
      <c r="G62" s="10" t="s">
        <v>61</v>
      </c>
      <c r="H62" s="31"/>
    </row>
    <row r="63" spans="1:8" x14ac:dyDescent="0.25">
      <c r="A63" s="10">
        <v>62</v>
      </c>
      <c r="B63" s="10" t="s">
        <v>52</v>
      </c>
      <c r="C63" s="3" t="s">
        <v>206</v>
      </c>
      <c r="D63" s="10" t="s">
        <v>61</v>
      </c>
      <c r="E63" s="31"/>
      <c r="F63" s="3" t="s">
        <v>81</v>
      </c>
      <c r="G63" s="10" t="s">
        <v>61</v>
      </c>
      <c r="H63" s="31"/>
    </row>
    <row r="64" spans="1:8" x14ac:dyDescent="0.25">
      <c r="A64" s="10">
        <v>63</v>
      </c>
      <c r="B64" s="10" t="s">
        <v>9</v>
      </c>
      <c r="C64" s="3" t="s">
        <v>228</v>
      </c>
      <c r="D64" s="10" t="s">
        <v>61</v>
      </c>
      <c r="E64" s="31"/>
      <c r="F64" s="3" t="s">
        <v>236</v>
      </c>
      <c r="G64" s="10" t="s">
        <v>61</v>
      </c>
      <c r="H64" s="31"/>
    </row>
    <row r="65" spans="1:8" x14ac:dyDescent="0.25">
      <c r="A65" s="10">
        <v>64</v>
      </c>
      <c r="B65" s="10" t="s">
        <v>10</v>
      </c>
      <c r="C65" s="3" t="s">
        <v>99</v>
      </c>
      <c r="D65" s="10" t="s">
        <v>61</v>
      </c>
      <c r="E65" s="31"/>
      <c r="F65" s="3" t="s">
        <v>75</v>
      </c>
      <c r="G65" s="10" t="s">
        <v>61</v>
      </c>
      <c r="H65" s="31"/>
    </row>
    <row r="66" spans="1:8" x14ac:dyDescent="0.25">
      <c r="A66" s="10">
        <v>65</v>
      </c>
      <c r="B66" s="10" t="s">
        <v>44</v>
      </c>
      <c r="C66" s="3" t="s">
        <v>6</v>
      </c>
      <c r="D66" s="10" t="s">
        <v>61</v>
      </c>
      <c r="E66" s="31"/>
      <c r="F66" s="3" t="s">
        <v>82</v>
      </c>
      <c r="G66" s="10" t="s">
        <v>61</v>
      </c>
      <c r="H66" s="31"/>
    </row>
    <row r="67" spans="1:8" x14ac:dyDescent="0.25">
      <c r="A67" s="10">
        <v>66</v>
      </c>
      <c r="B67" s="10" t="s">
        <v>53</v>
      </c>
      <c r="C67" s="3" t="s">
        <v>7</v>
      </c>
      <c r="D67" s="10" t="s">
        <v>61</v>
      </c>
      <c r="E67" s="31"/>
      <c r="F67" s="3" t="s">
        <v>72</v>
      </c>
      <c r="G67" s="10" t="s">
        <v>61</v>
      </c>
      <c r="H67" s="31"/>
    </row>
    <row r="68" spans="1:8" x14ac:dyDescent="0.25">
      <c r="A68" s="10">
        <v>67</v>
      </c>
      <c r="B68" s="10" t="s">
        <v>45</v>
      </c>
      <c r="C68" s="3" t="s">
        <v>176</v>
      </c>
      <c r="D68" s="10" t="s">
        <v>61</v>
      </c>
      <c r="E68" s="31"/>
      <c r="F68" s="3" t="s">
        <v>74</v>
      </c>
      <c r="G68" s="10" t="s">
        <v>61</v>
      </c>
      <c r="H68" s="31"/>
    </row>
    <row r="69" spans="1:8" x14ac:dyDescent="0.25">
      <c r="A69" s="10">
        <v>68</v>
      </c>
      <c r="B69" s="10" t="s">
        <v>87</v>
      </c>
      <c r="C69" s="3" t="s">
        <v>229</v>
      </c>
      <c r="D69" s="10" t="s">
        <v>61</v>
      </c>
      <c r="E69" s="31"/>
      <c r="F69" s="3" t="s">
        <v>235</v>
      </c>
      <c r="G69" s="10" t="s">
        <v>61</v>
      </c>
      <c r="H69" s="31"/>
    </row>
    <row r="70" spans="1:8" x14ac:dyDescent="0.25">
      <c r="A70" s="10">
        <v>69</v>
      </c>
      <c r="B70" s="10" t="s">
        <v>89</v>
      </c>
      <c r="C70" s="3" t="s">
        <v>230</v>
      </c>
      <c r="D70" s="10" t="s">
        <v>61</v>
      </c>
      <c r="E70" s="31"/>
      <c r="F70" s="3" t="s">
        <v>237</v>
      </c>
      <c r="G70" s="10" t="s">
        <v>61</v>
      </c>
      <c r="H70" s="31"/>
    </row>
    <row r="71" spans="1:8" x14ac:dyDescent="0.25">
      <c r="A71" s="10">
        <v>70</v>
      </c>
      <c r="B71" s="10" t="s">
        <v>93</v>
      </c>
      <c r="C71" s="3" t="s">
        <v>92</v>
      </c>
      <c r="D71" s="10" t="s">
        <v>61</v>
      </c>
      <c r="E71" s="31"/>
      <c r="F71" s="3" t="s">
        <v>95</v>
      </c>
      <c r="G71" s="10" t="s">
        <v>61</v>
      </c>
      <c r="H71" s="31"/>
    </row>
    <row r="72" spans="1:8" x14ac:dyDescent="0.25">
      <c r="A72" s="10">
        <v>71</v>
      </c>
      <c r="B72" s="10" t="s">
        <v>126</v>
      </c>
      <c r="C72" s="3" t="s">
        <v>124</v>
      </c>
      <c r="D72" s="10" t="s">
        <v>61</v>
      </c>
      <c r="E72" s="31"/>
      <c r="F72" s="3" t="s">
        <v>129</v>
      </c>
      <c r="G72" s="10" t="s">
        <v>61</v>
      </c>
      <c r="H72" s="31"/>
    </row>
    <row r="73" spans="1:8" x14ac:dyDescent="0.25">
      <c r="A73" s="10">
        <v>72</v>
      </c>
      <c r="B73" s="10" t="s">
        <v>127</v>
      </c>
      <c r="C73" s="3" t="s">
        <v>125</v>
      </c>
      <c r="D73" s="10" t="s">
        <v>61</v>
      </c>
      <c r="E73" s="31"/>
      <c r="F73" s="3" t="s">
        <v>129</v>
      </c>
      <c r="G73" s="10" t="s">
        <v>61</v>
      </c>
      <c r="H73" s="31"/>
    </row>
    <row r="74" spans="1:8" x14ac:dyDescent="0.25">
      <c r="A74" s="10">
        <v>73</v>
      </c>
      <c r="B74" s="10" t="s">
        <v>139</v>
      </c>
      <c r="C74" s="3" t="s">
        <v>138</v>
      </c>
      <c r="D74" s="10" t="s">
        <v>61</v>
      </c>
      <c r="E74" s="31"/>
      <c r="F74" s="3" t="s">
        <v>140</v>
      </c>
      <c r="G74" s="10" t="s">
        <v>61</v>
      </c>
      <c r="H74" s="31"/>
    </row>
    <row r="75" spans="1:8" x14ac:dyDescent="0.25">
      <c r="A75" s="10">
        <v>74</v>
      </c>
      <c r="B75" s="10" t="s">
        <v>149</v>
      </c>
      <c r="C75" s="3" t="s">
        <v>231</v>
      </c>
      <c r="D75" s="10" t="s">
        <v>61</v>
      </c>
      <c r="E75" s="31"/>
      <c r="F75" s="3" t="s">
        <v>238</v>
      </c>
      <c r="G75" s="10" t="s">
        <v>61</v>
      </c>
      <c r="H75" s="31"/>
    </row>
    <row r="76" spans="1:8" x14ac:dyDescent="0.25">
      <c r="A76" s="10">
        <v>75</v>
      </c>
      <c r="B76" s="10" t="s">
        <v>150</v>
      </c>
      <c r="C76" s="3" t="s">
        <v>148</v>
      </c>
      <c r="D76" s="10" t="s">
        <v>61</v>
      </c>
      <c r="E76" s="31"/>
      <c r="F76" s="3" t="s">
        <v>151</v>
      </c>
      <c r="G76" s="10" t="s">
        <v>61</v>
      </c>
      <c r="H76" s="31"/>
    </row>
    <row r="77" spans="1:8" x14ac:dyDescent="0.25">
      <c r="A77" s="10">
        <v>76</v>
      </c>
      <c r="B77" s="10" t="s">
        <v>158</v>
      </c>
      <c r="C77" s="3" t="s">
        <v>159</v>
      </c>
      <c r="D77" s="10" t="s">
        <v>61</v>
      </c>
      <c r="E77" s="31"/>
      <c r="F77" s="3" t="s">
        <v>94</v>
      </c>
      <c r="G77" s="10" t="s">
        <v>61</v>
      </c>
      <c r="H77" s="31"/>
    </row>
    <row r="78" spans="1:8" x14ac:dyDescent="0.25">
      <c r="A78" s="10">
        <v>77</v>
      </c>
      <c r="B78" s="10" t="s">
        <v>178</v>
      </c>
      <c r="C78" s="3" t="s">
        <v>180</v>
      </c>
      <c r="D78" s="10" t="s">
        <v>61</v>
      </c>
      <c r="E78" s="31"/>
      <c r="F78" s="3" t="s">
        <v>74</v>
      </c>
      <c r="G78" s="10" t="s">
        <v>61</v>
      </c>
      <c r="H78" s="31"/>
    </row>
    <row r="79" spans="1:8" x14ac:dyDescent="0.25">
      <c r="A79" s="10">
        <v>78</v>
      </c>
      <c r="B79" s="10" t="s">
        <v>184</v>
      </c>
      <c r="C79" s="3" t="s">
        <v>183</v>
      </c>
      <c r="D79" s="10" t="s">
        <v>61</v>
      </c>
      <c r="E79" s="31"/>
      <c r="F79" s="3" t="s">
        <v>185</v>
      </c>
      <c r="G79" s="10" t="s">
        <v>61</v>
      </c>
      <c r="H79" s="31"/>
    </row>
  </sheetData>
  <autoFilter ref="A1:H79" xr:uid="{00000000-0009-0000-0000-00000B000000}"/>
  <mergeCells count="15">
    <mergeCell ref="H34:H35"/>
    <mergeCell ref="H36:H39"/>
    <mergeCell ref="H40:H41"/>
    <mergeCell ref="H42:H79"/>
    <mergeCell ref="H2:H3"/>
    <mergeCell ref="H5:H11"/>
    <mergeCell ref="H12:H17"/>
    <mergeCell ref="H18:H22"/>
    <mergeCell ref="H23:H33"/>
    <mergeCell ref="E43:E79"/>
    <mergeCell ref="E2:E7"/>
    <mergeCell ref="E8:E16"/>
    <mergeCell ref="E17:E33"/>
    <mergeCell ref="E34:E36"/>
    <mergeCell ref="E37:E4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79"/>
  <sheetViews>
    <sheetView topLeftCell="D32" zoomScaleNormal="100" workbookViewId="0">
      <selection activeCell="G36" sqref="G3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6" t="s">
        <v>4</v>
      </c>
      <c r="F1" s="2" t="s">
        <v>5</v>
      </c>
      <c r="G1" s="1" t="s">
        <v>101</v>
      </c>
      <c r="H1" s="6" t="s">
        <v>4</v>
      </c>
    </row>
    <row r="2" spans="1:8" ht="35.25" customHeight="1" x14ac:dyDescent="0.25">
      <c r="A2" s="10">
        <v>1</v>
      </c>
      <c r="B2" s="10" t="s">
        <v>56</v>
      </c>
      <c r="C2" s="3" t="s">
        <v>195</v>
      </c>
      <c r="D2" s="10" t="s">
        <v>62</v>
      </c>
      <c r="E2" s="32"/>
      <c r="F2" s="3" t="s">
        <v>91</v>
      </c>
      <c r="G2" s="10" t="s">
        <v>62</v>
      </c>
      <c r="H2" s="31"/>
    </row>
    <row r="3" spans="1:8" ht="33" customHeight="1" x14ac:dyDescent="0.25">
      <c r="A3" s="10">
        <v>2</v>
      </c>
      <c r="B3" s="10" t="s">
        <v>21</v>
      </c>
      <c r="C3" s="3" t="s">
        <v>192</v>
      </c>
      <c r="D3" s="10" t="s">
        <v>62</v>
      </c>
      <c r="E3" s="33"/>
      <c r="F3" s="3" t="s">
        <v>134</v>
      </c>
      <c r="G3" s="10" t="s">
        <v>62</v>
      </c>
      <c r="H3" s="31"/>
    </row>
    <row r="4" spans="1:8" ht="69" customHeight="1" x14ac:dyDescent="0.25">
      <c r="A4" s="10">
        <v>3</v>
      </c>
      <c r="B4" s="10" t="s">
        <v>12</v>
      </c>
      <c r="C4" s="3" t="s">
        <v>163</v>
      </c>
      <c r="D4" s="10" t="s">
        <v>62</v>
      </c>
      <c r="E4" s="33"/>
      <c r="F4" s="3" t="s">
        <v>67</v>
      </c>
      <c r="G4" s="10" t="s">
        <v>63</v>
      </c>
      <c r="H4" s="3"/>
    </row>
    <row r="5" spans="1:8" x14ac:dyDescent="0.25">
      <c r="A5" s="10">
        <v>4</v>
      </c>
      <c r="B5" s="10" t="s">
        <v>11</v>
      </c>
      <c r="C5" s="3" t="s">
        <v>160</v>
      </c>
      <c r="D5" s="10" t="s">
        <v>62</v>
      </c>
      <c r="E5" s="33"/>
      <c r="F5" s="3" t="s">
        <v>135</v>
      </c>
      <c r="G5" s="10" t="s">
        <v>64</v>
      </c>
      <c r="H5" s="31"/>
    </row>
    <row r="6" spans="1:8" x14ac:dyDescent="0.25">
      <c r="A6" s="10">
        <v>5</v>
      </c>
      <c r="B6" s="10" t="s">
        <v>14</v>
      </c>
      <c r="C6" s="3" t="s">
        <v>161</v>
      </c>
      <c r="D6" s="10" t="s">
        <v>62</v>
      </c>
      <c r="E6" s="33"/>
      <c r="F6" s="3" t="s">
        <v>135</v>
      </c>
      <c r="G6" s="10" t="s">
        <v>64</v>
      </c>
      <c r="H6" s="31"/>
    </row>
    <row r="7" spans="1:8" x14ac:dyDescent="0.25">
      <c r="A7" s="10">
        <v>6</v>
      </c>
      <c r="B7" s="10" t="s">
        <v>15</v>
      </c>
      <c r="C7" s="3" t="s">
        <v>162</v>
      </c>
      <c r="D7" s="10" t="s">
        <v>62</v>
      </c>
      <c r="E7" s="34"/>
      <c r="F7" s="3" t="s">
        <v>135</v>
      </c>
      <c r="G7" s="10" t="s">
        <v>64</v>
      </c>
      <c r="H7" s="31"/>
    </row>
    <row r="8" spans="1:8" x14ac:dyDescent="0.25">
      <c r="A8" s="10">
        <v>7</v>
      </c>
      <c r="B8" s="10" t="s">
        <v>31</v>
      </c>
      <c r="C8" s="3" t="s">
        <v>208</v>
      </c>
      <c r="D8" s="10" t="s">
        <v>64</v>
      </c>
      <c r="E8" s="32"/>
      <c r="F8" s="3" t="s">
        <v>218</v>
      </c>
      <c r="G8" s="10" t="s">
        <v>226</v>
      </c>
      <c r="H8" s="31"/>
    </row>
    <row r="9" spans="1:8" x14ac:dyDescent="0.25">
      <c r="A9" s="10">
        <v>8</v>
      </c>
      <c r="B9" s="10" t="s">
        <v>113</v>
      </c>
      <c r="C9" s="3" t="s">
        <v>115</v>
      </c>
      <c r="D9" s="10" t="s">
        <v>64</v>
      </c>
      <c r="E9" s="33"/>
      <c r="F9" s="3" t="s">
        <v>156</v>
      </c>
      <c r="G9" s="10" t="s">
        <v>64</v>
      </c>
      <c r="H9" s="31"/>
    </row>
    <row r="10" spans="1:8" x14ac:dyDescent="0.25">
      <c r="A10" s="10">
        <v>9</v>
      </c>
      <c r="B10" s="10" t="s">
        <v>117</v>
      </c>
      <c r="C10" s="3" t="s">
        <v>116</v>
      </c>
      <c r="D10" s="10" t="s">
        <v>64</v>
      </c>
      <c r="E10" s="33"/>
      <c r="F10" s="3" t="s">
        <v>118</v>
      </c>
      <c r="G10" s="10" t="s">
        <v>64</v>
      </c>
      <c r="H10" s="31"/>
    </row>
    <row r="11" spans="1:8" x14ac:dyDescent="0.25">
      <c r="A11" s="10">
        <v>10</v>
      </c>
      <c r="B11" s="10" t="s">
        <v>13</v>
      </c>
      <c r="C11" s="3" t="s">
        <v>179</v>
      </c>
      <c r="D11" s="10" t="s">
        <v>64</v>
      </c>
      <c r="E11" s="33"/>
      <c r="F11" s="3" t="s">
        <v>67</v>
      </c>
      <c r="G11" s="10" t="s">
        <v>63</v>
      </c>
      <c r="H11" s="31"/>
    </row>
    <row r="12" spans="1:8" x14ac:dyDescent="0.25">
      <c r="A12" s="10">
        <v>11</v>
      </c>
      <c r="B12" s="10" t="s">
        <v>109</v>
      </c>
      <c r="C12" s="3" t="s">
        <v>142</v>
      </c>
      <c r="D12" s="10" t="s">
        <v>64</v>
      </c>
      <c r="E12" s="33"/>
      <c r="F12" s="3" t="s">
        <v>108</v>
      </c>
      <c r="G12" s="10" t="s">
        <v>63</v>
      </c>
      <c r="H12" s="31"/>
    </row>
    <row r="13" spans="1:8" x14ac:dyDescent="0.25">
      <c r="A13" s="10">
        <v>12</v>
      </c>
      <c r="B13" s="10" t="s">
        <v>111</v>
      </c>
      <c r="C13" s="3" t="s">
        <v>143</v>
      </c>
      <c r="D13" s="10" t="s">
        <v>64</v>
      </c>
      <c r="E13" s="33"/>
      <c r="F13" s="3" t="s">
        <v>108</v>
      </c>
      <c r="G13" s="10" t="s">
        <v>63</v>
      </c>
      <c r="H13" s="31"/>
    </row>
    <row r="14" spans="1:8" x14ac:dyDescent="0.25">
      <c r="A14" s="10">
        <v>13</v>
      </c>
      <c r="B14" s="10" t="s">
        <v>114</v>
      </c>
      <c r="C14" s="3" t="s">
        <v>144</v>
      </c>
      <c r="D14" s="10" t="s">
        <v>64</v>
      </c>
      <c r="E14" s="34"/>
      <c r="F14" s="3" t="s">
        <v>108</v>
      </c>
      <c r="G14" s="10" t="s">
        <v>63</v>
      </c>
      <c r="H14" s="31"/>
    </row>
    <row r="15" spans="1:8" x14ac:dyDescent="0.25">
      <c r="A15" s="10">
        <v>14</v>
      </c>
      <c r="B15" s="10" t="s">
        <v>30</v>
      </c>
      <c r="C15" s="3" t="s">
        <v>182</v>
      </c>
      <c r="D15" s="10" t="s">
        <v>63</v>
      </c>
      <c r="E15" s="32"/>
      <c r="F15" s="3" t="s">
        <v>222</v>
      </c>
      <c r="G15" s="10" t="s">
        <v>63</v>
      </c>
      <c r="H15" s="31"/>
    </row>
    <row r="16" spans="1:8" x14ac:dyDescent="0.25">
      <c r="A16" s="10">
        <v>15</v>
      </c>
      <c r="B16" s="10" t="s">
        <v>26</v>
      </c>
      <c r="C16" s="3" t="s">
        <v>199</v>
      </c>
      <c r="D16" s="10" t="s">
        <v>63</v>
      </c>
      <c r="E16" s="33"/>
      <c r="F16" s="3" t="s">
        <v>137</v>
      </c>
      <c r="G16" s="10" t="s">
        <v>63</v>
      </c>
      <c r="H16" s="31"/>
    </row>
    <row r="17" spans="1:8" x14ac:dyDescent="0.25">
      <c r="A17" s="10">
        <v>16</v>
      </c>
      <c r="B17" s="10" t="s">
        <v>24</v>
      </c>
      <c r="C17" s="3" t="s">
        <v>198</v>
      </c>
      <c r="D17" s="10" t="s">
        <v>63</v>
      </c>
      <c r="E17" s="33"/>
      <c r="F17" s="3" t="s">
        <v>68</v>
      </c>
      <c r="G17" s="10" t="s">
        <v>63</v>
      </c>
      <c r="H17" s="31"/>
    </row>
    <row r="18" spans="1:8" x14ac:dyDescent="0.25">
      <c r="A18" s="10">
        <v>17</v>
      </c>
      <c r="B18" s="10" t="s">
        <v>110</v>
      </c>
      <c r="C18" s="3" t="s">
        <v>112</v>
      </c>
      <c r="D18" s="10" t="s">
        <v>63</v>
      </c>
      <c r="E18" s="33"/>
      <c r="F18" s="3" t="s">
        <v>157</v>
      </c>
      <c r="G18" s="10" t="s">
        <v>63</v>
      </c>
      <c r="H18" s="31"/>
    </row>
    <row r="19" spans="1:8" x14ac:dyDescent="0.25">
      <c r="A19" s="10">
        <v>18</v>
      </c>
      <c r="B19" s="10" t="s">
        <v>120</v>
      </c>
      <c r="C19" s="3" t="s">
        <v>145</v>
      </c>
      <c r="D19" s="10" t="s">
        <v>63</v>
      </c>
      <c r="E19" s="33"/>
      <c r="F19" s="3" t="s">
        <v>123</v>
      </c>
      <c r="G19" s="10" t="s">
        <v>63</v>
      </c>
      <c r="H19" s="31"/>
    </row>
    <row r="20" spans="1:8" x14ac:dyDescent="0.25">
      <c r="A20" s="10">
        <v>19</v>
      </c>
      <c r="B20" s="10" t="s">
        <v>103</v>
      </c>
      <c r="C20" s="3" t="s">
        <v>102</v>
      </c>
      <c r="D20" s="10" t="s">
        <v>63</v>
      </c>
      <c r="E20" s="33"/>
      <c r="F20" s="3" t="s">
        <v>104</v>
      </c>
      <c r="G20" s="10" t="s">
        <v>63</v>
      </c>
      <c r="H20" s="31"/>
    </row>
    <row r="21" spans="1:8" x14ac:dyDescent="0.25">
      <c r="A21" s="10">
        <v>20</v>
      </c>
      <c r="B21" s="10" t="s">
        <v>122</v>
      </c>
      <c r="C21" s="3" t="s">
        <v>119</v>
      </c>
      <c r="D21" s="10" t="s">
        <v>63</v>
      </c>
      <c r="E21" s="33"/>
      <c r="F21" s="3" t="s">
        <v>220</v>
      </c>
      <c r="G21" s="10" t="s">
        <v>63</v>
      </c>
      <c r="H21" s="31"/>
    </row>
    <row r="22" spans="1:8" x14ac:dyDescent="0.25">
      <c r="A22" s="10">
        <v>21</v>
      </c>
      <c r="B22" s="10" t="s">
        <v>29</v>
      </c>
      <c r="C22" s="3" t="s">
        <v>169</v>
      </c>
      <c r="D22" s="10" t="s">
        <v>63</v>
      </c>
      <c r="E22" s="33"/>
      <c r="F22" s="3" t="s">
        <v>219</v>
      </c>
      <c r="G22" s="10" t="s">
        <v>63</v>
      </c>
      <c r="H22" s="31"/>
    </row>
    <row r="23" spans="1:8" x14ac:dyDescent="0.25">
      <c r="A23" s="10">
        <v>22</v>
      </c>
      <c r="B23" s="10" t="s">
        <v>20</v>
      </c>
      <c r="C23" s="3" t="s">
        <v>164</v>
      </c>
      <c r="D23" s="10" t="s">
        <v>63</v>
      </c>
      <c r="E23" s="33"/>
      <c r="F23" s="3" t="s">
        <v>130</v>
      </c>
      <c r="G23" s="10" t="s">
        <v>63</v>
      </c>
      <c r="H23" s="31"/>
    </row>
    <row r="24" spans="1:8" x14ac:dyDescent="0.25">
      <c r="A24" s="10">
        <v>23</v>
      </c>
      <c r="B24" s="10" t="s">
        <v>213</v>
      </c>
      <c r="C24" s="3" t="s">
        <v>211</v>
      </c>
      <c r="D24" s="10" t="s">
        <v>63</v>
      </c>
      <c r="E24" s="33"/>
      <c r="F24" s="3" t="s">
        <v>214</v>
      </c>
      <c r="G24" s="10" t="s">
        <v>63</v>
      </c>
      <c r="H24" s="31"/>
    </row>
    <row r="25" spans="1:8" x14ac:dyDescent="0.25">
      <c r="A25" s="10">
        <v>24</v>
      </c>
      <c r="B25" s="10" t="s">
        <v>212</v>
      </c>
      <c r="C25" s="3" t="s">
        <v>210</v>
      </c>
      <c r="D25" s="10" t="s">
        <v>63</v>
      </c>
      <c r="E25" s="33"/>
      <c r="F25" s="3" t="s">
        <v>215</v>
      </c>
      <c r="G25" s="10" t="s">
        <v>63</v>
      </c>
      <c r="H25" s="31"/>
    </row>
    <row r="26" spans="1:8" x14ac:dyDescent="0.25">
      <c r="A26" s="10">
        <v>25</v>
      </c>
      <c r="B26" s="10" t="s">
        <v>121</v>
      </c>
      <c r="C26" s="3" t="s">
        <v>146</v>
      </c>
      <c r="D26" s="10" t="s">
        <v>63</v>
      </c>
      <c r="E26" s="33"/>
      <c r="F26" s="3" t="s">
        <v>128</v>
      </c>
      <c r="G26" s="10" t="s">
        <v>63</v>
      </c>
      <c r="H26" s="31"/>
    </row>
    <row r="27" spans="1:8" x14ac:dyDescent="0.25">
      <c r="A27" s="10">
        <v>26</v>
      </c>
      <c r="B27" s="10" t="s">
        <v>16</v>
      </c>
      <c r="C27" s="3" t="s">
        <v>191</v>
      </c>
      <c r="D27" s="10" t="s">
        <v>63</v>
      </c>
      <c r="E27" s="33"/>
      <c r="F27" s="3" t="s">
        <v>216</v>
      </c>
      <c r="G27" s="10" t="s">
        <v>226</v>
      </c>
      <c r="H27" s="31"/>
    </row>
    <row r="28" spans="1:8" x14ac:dyDescent="0.25">
      <c r="A28" s="10">
        <v>27</v>
      </c>
      <c r="B28" s="10" t="s">
        <v>19</v>
      </c>
      <c r="C28" s="3" t="s">
        <v>181</v>
      </c>
      <c r="D28" s="10" t="s">
        <v>63</v>
      </c>
      <c r="E28" s="33"/>
      <c r="F28" s="3" t="s">
        <v>131</v>
      </c>
      <c r="G28" s="10" t="s">
        <v>64</v>
      </c>
      <c r="H28" s="31"/>
    </row>
    <row r="29" spans="1:8" x14ac:dyDescent="0.25">
      <c r="A29" s="10">
        <v>28</v>
      </c>
      <c r="B29" s="10" t="s">
        <v>28</v>
      </c>
      <c r="C29" s="3" t="s">
        <v>167</v>
      </c>
      <c r="D29" s="10" t="s">
        <v>63</v>
      </c>
      <c r="E29" s="33"/>
      <c r="F29" s="3" t="s">
        <v>221</v>
      </c>
      <c r="G29" s="10" t="s">
        <v>226</v>
      </c>
      <c r="H29" s="31"/>
    </row>
    <row r="30" spans="1:8" x14ac:dyDescent="0.25">
      <c r="A30" s="10">
        <v>29</v>
      </c>
      <c r="B30" s="10" t="s">
        <v>23</v>
      </c>
      <c r="C30" s="3" t="s">
        <v>177</v>
      </c>
      <c r="D30" s="10" t="s">
        <v>63</v>
      </c>
      <c r="E30" s="33"/>
      <c r="F30" s="3" t="s">
        <v>218</v>
      </c>
      <c r="G30" s="10" t="s">
        <v>226</v>
      </c>
      <c r="H30" s="31"/>
    </row>
    <row r="31" spans="1:8" x14ac:dyDescent="0.25">
      <c r="A31" s="10">
        <v>30</v>
      </c>
      <c r="B31" s="10" t="s">
        <v>22</v>
      </c>
      <c r="C31" s="3" t="s">
        <v>165</v>
      </c>
      <c r="D31" s="10" t="s">
        <v>63</v>
      </c>
      <c r="E31" s="33"/>
      <c r="F31" s="3" t="s">
        <v>133</v>
      </c>
      <c r="G31" s="10" t="s">
        <v>64</v>
      </c>
      <c r="H31" s="31"/>
    </row>
    <row r="32" spans="1:8" x14ac:dyDescent="0.25">
      <c r="A32" s="10">
        <v>31</v>
      </c>
      <c r="B32" s="10" t="s">
        <v>25</v>
      </c>
      <c r="C32" s="3" t="s">
        <v>166</v>
      </c>
      <c r="D32" s="10" t="s">
        <v>63</v>
      </c>
      <c r="E32" s="33"/>
      <c r="F32" s="3" t="s">
        <v>217</v>
      </c>
      <c r="G32" s="10" t="s">
        <v>226</v>
      </c>
      <c r="H32" s="31"/>
    </row>
    <row r="33" spans="1:8" x14ac:dyDescent="0.25">
      <c r="A33" s="10">
        <v>32</v>
      </c>
      <c r="B33" s="10" t="s">
        <v>58</v>
      </c>
      <c r="C33" s="3" t="s">
        <v>207</v>
      </c>
      <c r="D33" s="10" t="s">
        <v>63</v>
      </c>
      <c r="E33" s="34"/>
      <c r="F33" s="3" t="s">
        <v>107</v>
      </c>
      <c r="G33" s="10" t="s">
        <v>65</v>
      </c>
      <c r="H33" s="31"/>
    </row>
    <row r="34" spans="1:8" ht="39" customHeight="1" x14ac:dyDescent="0.25">
      <c r="A34" s="10">
        <v>33</v>
      </c>
      <c r="B34" s="10" t="s">
        <v>27</v>
      </c>
      <c r="C34" s="3" t="s">
        <v>204</v>
      </c>
      <c r="D34" s="10" t="s">
        <v>65</v>
      </c>
      <c r="E34" s="32"/>
      <c r="F34" s="3" t="s">
        <v>223</v>
      </c>
      <c r="G34" s="10" t="s">
        <v>65</v>
      </c>
      <c r="H34" s="31"/>
    </row>
    <row r="35" spans="1:8" ht="40.5" customHeight="1" x14ac:dyDescent="0.25">
      <c r="A35" s="10">
        <v>34</v>
      </c>
      <c r="B35" s="10" t="s">
        <v>47</v>
      </c>
      <c r="C35" s="3" t="s">
        <v>168</v>
      </c>
      <c r="D35" s="10" t="s">
        <v>65</v>
      </c>
      <c r="E35" s="34"/>
      <c r="F35" s="3" t="s">
        <v>71</v>
      </c>
      <c r="G35" s="10" t="s">
        <v>65</v>
      </c>
      <c r="H35" s="31"/>
    </row>
    <row r="36" spans="1:8" ht="74.25" customHeight="1" x14ac:dyDescent="0.25">
      <c r="A36" s="10">
        <v>35</v>
      </c>
      <c r="B36" s="10" t="s">
        <v>57</v>
      </c>
      <c r="C36" s="3" t="s">
        <v>174</v>
      </c>
      <c r="D36" s="10" t="s">
        <v>66</v>
      </c>
      <c r="E36" s="32"/>
      <c r="F36" s="3" t="s">
        <v>136</v>
      </c>
      <c r="G36" s="10" t="s">
        <v>61</v>
      </c>
      <c r="H36" s="3"/>
    </row>
    <row r="37" spans="1:8" x14ac:dyDescent="0.25">
      <c r="A37" s="10">
        <v>36</v>
      </c>
      <c r="B37" s="10" t="s">
        <v>49</v>
      </c>
      <c r="C37" s="3" t="s">
        <v>196</v>
      </c>
      <c r="D37" s="10" t="s">
        <v>66</v>
      </c>
      <c r="E37" s="33"/>
      <c r="F37" s="3" t="s">
        <v>69</v>
      </c>
      <c r="G37" s="10" t="s">
        <v>66</v>
      </c>
      <c r="H37" s="31"/>
    </row>
    <row r="38" spans="1:8" x14ac:dyDescent="0.25">
      <c r="A38" s="10">
        <v>37</v>
      </c>
      <c r="B38" s="10" t="s">
        <v>59</v>
      </c>
      <c r="C38" s="3" t="s">
        <v>189</v>
      </c>
      <c r="D38" s="10" t="s">
        <v>66</v>
      </c>
      <c r="E38" s="33"/>
      <c r="F38" s="3" t="s">
        <v>70</v>
      </c>
      <c r="G38" s="10" t="s">
        <v>66</v>
      </c>
      <c r="H38" s="31"/>
    </row>
    <row r="39" spans="1:8" x14ac:dyDescent="0.25">
      <c r="A39" s="10">
        <v>38</v>
      </c>
      <c r="B39" s="10" t="s">
        <v>54</v>
      </c>
      <c r="C39" s="3" t="s">
        <v>224</v>
      </c>
      <c r="D39" s="10" t="s">
        <v>66</v>
      </c>
      <c r="E39" s="33"/>
      <c r="F39" s="3" t="s">
        <v>132</v>
      </c>
      <c r="G39" s="10" t="s">
        <v>66</v>
      </c>
      <c r="H39" s="31"/>
    </row>
    <row r="40" spans="1:8" x14ac:dyDescent="0.25">
      <c r="A40" s="10">
        <v>39</v>
      </c>
      <c r="B40" s="10" t="s">
        <v>105</v>
      </c>
      <c r="C40" s="3" t="s">
        <v>106</v>
      </c>
      <c r="D40" s="10" t="s">
        <v>66</v>
      </c>
      <c r="E40" s="33"/>
      <c r="F40" s="3" t="s">
        <v>69</v>
      </c>
      <c r="G40" s="10" t="s">
        <v>66</v>
      </c>
      <c r="H40" s="31"/>
    </row>
    <row r="41" spans="1:8" x14ac:dyDescent="0.25">
      <c r="A41" s="10">
        <v>40</v>
      </c>
      <c r="B41" s="10" t="s">
        <v>55</v>
      </c>
      <c r="C41" s="3" t="s">
        <v>170</v>
      </c>
      <c r="D41" s="10" t="s">
        <v>66</v>
      </c>
      <c r="E41" s="34"/>
      <c r="F41" s="3" t="s">
        <v>132</v>
      </c>
      <c r="G41" s="10" t="s">
        <v>66</v>
      </c>
      <c r="H41" s="31"/>
    </row>
    <row r="42" spans="1:8" x14ac:dyDescent="0.25">
      <c r="A42" s="10">
        <v>41</v>
      </c>
      <c r="B42" s="10" t="s">
        <v>154</v>
      </c>
      <c r="C42" s="3" t="s">
        <v>153</v>
      </c>
      <c r="D42" s="10" t="s">
        <v>61</v>
      </c>
      <c r="E42" s="32"/>
      <c r="F42" s="3" t="s">
        <v>70</v>
      </c>
      <c r="G42" s="10" t="s">
        <v>66</v>
      </c>
      <c r="H42" s="31"/>
    </row>
    <row r="43" spans="1:8" x14ac:dyDescent="0.25">
      <c r="A43" s="10">
        <v>42</v>
      </c>
      <c r="B43" s="10" t="s">
        <v>41</v>
      </c>
      <c r="C43" s="3" t="s">
        <v>203</v>
      </c>
      <c r="D43" s="10" t="s">
        <v>61</v>
      </c>
      <c r="E43" s="33"/>
      <c r="F43" s="3" t="s">
        <v>76</v>
      </c>
      <c r="G43" s="10" t="s">
        <v>61</v>
      </c>
      <c r="H43" s="31"/>
    </row>
    <row r="44" spans="1:8" x14ac:dyDescent="0.25">
      <c r="A44" s="10">
        <v>43</v>
      </c>
      <c r="B44" s="10" t="s">
        <v>60</v>
      </c>
      <c r="C44" s="3" t="s">
        <v>194</v>
      </c>
      <c r="D44" s="10" t="s">
        <v>61</v>
      </c>
      <c r="E44" s="33"/>
      <c r="F44" s="3" t="s">
        <v>74</v>
      </c>
      <c r="G44" s="10" t="s">
        <v>61</v>
      </c>
      <c r="H44" s="31"/>
    </row>
    <row r="45" spans="1:8" x14ac:dyDescent="0.25">
      <c r="A45" s="10">
        <v>44</v>
      </c>
      <c r="B45" s="10" t="s">
        <v>33</v>
      </c>
      <c r="C45" s="3" t="s">
        <v>187</v>
      </c>
      <c r="D45" s="10" t="s">
        <v>61</v>
      </c>
      <c r="E45" s="33"/>
      <c r="F45" s="3" t="s">
        <v>74</v>
      </c>
      <c r="G45" s="10" t="s">
        <v>61</v>
      </c>
      <c r="H45" s="31"/>
    </row>
    <row r="46" spans="1:8" x14ac:dyDescent="0.25">
      <c r="A46" s="10">
        <v>45</v>
      </c>
      <c r="B46" s="10" t="s">
        <v>36</v>
      </c>
      <c r="C46" s="3" t="s">
        <v>200</v>
      </c>
      <c r="D46" s="10" t="s">
        <v>61</v>
      </c>
      <c r="E46" s="33"/>
      <c r="F46" s="3" t="s">
        <v>84</v>
      </c>
      <c r="G46" s="10" t="s">
        <v>61</v>
      </c>
      <c r="H46" s="31"/>
    </row>
    <row r="47" spans="1:8" x14ac:dyDescent="0.25">
      <c r="A47" s="10">
        <v>46</v>
      </c>
      <c r="B47" s="10" t="s">
        <v>43</v>
      </c>
      <c r="C47" s="3" t="s">
        <v>197</v>
      </c>
      <c r="D47" s="10" t="s">
        <v>61</v>
      </c>
      <c r="E47" s="33"/>
      <c r="F47" s="3" t="s">
        <v>77</v>
      </c>
      <c r="G47" s="10" t="s">
        <v>61</v>
      </c>
      <c r="H47" s="31"/>
    </row>
    <row r="48" spans="1:8" x14ac:dyDescent="0.25">
      <c r="A48" s="10">
        <v>47</v>
      </c>
      <c r="B48" s="10" t="s">
        <v>39</v>
      </c>
      <c r="C48" s="3" t="s">
        <v>193</v>
      </c>
      <c r="D48" s="10" t="s">
        <v>61</v>
      </c>
      <c r="E48" s="33"/>
      <c r="F48" s="3" t="s">
        <v>78</v>
      </c>
      <c r="G48" s="10" t="s">
        <v>61</v>
      </c>
      <c r="H48" s="31"/>
    </row>
    <row r="49" spans="1:8" x14ac:dyDescent="0.25">
      <c r="A49" s="10">
        <v>48</v>
      </c>
      <c r="B49" s="10" t="s">
        <v>32</v>
      </c>
      <c r="C49" s="3" t="s">
        <v>188</v>
      </c>
      <c r="D49" s="10" t="s">
        <v>61</v>
      </c>
      <c r="E49" s="33"/>
      <c r="F49" s="3" t="s">
        <v>83</v>
      </c>
      <c r="G49" s="10" t="s">
        <v>61</v>
      </c>
      <c r="H49" s="31"/>
    </row>
    <row r="50" spans="1:8" x14ac:dyDescent="0.25">
      <c r="A50" s="10">
        <v>49</v>
      </c>
      <c r="B50" s="10" t="s">
        <v>18</v>
      </c>
      <c r="C50" s="3" t="s">
        <v>190</v>
      </c>
      <c r="D50" s="10" t="s">
        <v>61</v>
      </c>
      <c r="E50" s="33"/>
      <c r="F50" s="3" t="s">
        <v>83</v>
      </c>
      <c r="G50" s="10" t="s">
        <v>61</v>
      </c>
      <c r="H50" s="31"/>
    </row>
    <row r="51" spans="1:8" x14ac:dyDescent="0.25">
      <c r="A51" s="10">
        <v>50</v>
      </c>
      <c r="B51" s="10" t="s">
        <v>38</v>
      </c>
      <c r="C51" s="3" t="s">
        <v>202</v>
      </c>
      <c r="D51" s="10" t="s">
        <v>61</v>
      </c>
      <c r="E51" s="33"/>
      <c r="F51" s="3" t="s">
        <v>94</v>
      </c>
      <c r="G51" s="10" t="s">
        <v>61</v>
      </c>
      <c r="H51" s="31"/>
    </row>
    <row r="52" spans="1:8" x14ac:dyDescent="0.25">
      <c r="A52" s="10">
        <v>51</v>
      </c>
      <c r="B52" s="10" t="s">
        <v>35</v>
      </c>
      <c r="C52" s="3" t="s">
        <v>186</v>
      </c>
      <c r="D52" s="10" t="s">
        <v>61</v>
      </c>
      <c r="E52" s="33"/>
      <c r="F52" s="3" t="s">
        <v>80</v>
      </c>
      <c r="G52" s="10" t="s">
        <v>61</v>
      </c>
      <c r="H52" s="31"/>
    </row>
    <row r="53" spans="1:8" x14ac:dyDescent="0.25">
      <c r="A53" s="10">
        <v>52</v>
      </c>
      <c r="B53" s="10" t="s">
        <v>8</v>
      </c>
      <c r="C53" s="3" t="s">
        <v>205</v>
      </c>
      <c r="D53" s="10" t="s">
        <v>61</v>
      </c>
      <c r="E53" s="33"/>
      <c r="F53" s="3" t="s">
        <v>81</v>
      </c>
      <c r="G53" s="10" t="s">
        <v>61</v>
      </c>
      <c r="H53" s="31"/>
    </row>
    <row r="54" spans="1:8" x14ac:dyDescent="0.25">
      <c r="A54" s="10">
        <v>53</v>
      </c>
      <c r="B54" s="10" t="s">
        <v>52</v>
      </c>
      <c r="C54" s="3" t="s">
        <v>206</v>
      </c>
      <c r="D54" s="10" t="s">
        <v>61</v>
      </c>
      <c r="E54" s="33"/>
      <c r="F54" s="3" t="s">
        <v>81</v>
      </c>
      <c r="G54" s="10" t="s">
        <v>61</v>
      </c>
      <c r="H54" s="31"/>
    </row>
    <row r="55" spans="1:8" x14ac:dyDescent="0.25">
      <c r="A55" s="10">
        <v>54</v>
      </c>
      <c r="B55" s="10" t="s">
        <v>9</v>
      </c>
      <c r="C55" s="3" t="s">
        <v>209</v>
      </c>
      <c r="D55" s="10" t="s">
        <v>61</v>
      </c>
      <c r="E55" s="33"/>
      <c r="F55" s="3" t="s">
        <v>86</v>
      </c>
      <c r="G55" s="10" t="s">
        <v>61</v>
      </c>
      <c r="H55" s="31"/>
    </row>
    <row r="56" spans="1:8" x14ac:dyDescent="0.25">
      <c r="A56" s="10">
        <v>55</v>
      </c>
      <c r="B56" s="10" t="s">
        <v>40</v>
      </c>
      <c r="C56" s="3" t="s">
        <v>201</v>
      </c>
      <c r="D56" s="10" t="s">
        <v>61</v>
      </c>
      <c r="E56" s="33"/>
      <c r="F56" s="3" t="s">
        <v>141</v>
      </c>
      <c r="G56" s="10" t="s">
        <v>61</v>
      </c>
      <c r="H56" s="31"/>
    </row>
    <row r="57" spans="1:8" x14ac:dyDescent="0.25">
      <c r="A57" s="10">
        <v>56</v>
      </c>
      <c r="B57" s="10" t="s">
        <v>46</v>
      </c>
      <c r="C57" s="3" t="s">
        <v>171</v>
      </c>
      <c r="D57" s="10" t="s">
        <v>61</v>
      </c>
      <c r="E57" s="33"/>
      <c r="F57" s="3" t="s">
        <v>155</v>
      </c>
      <c r="G57" s="10" t="s">
        <v>61</v>
      </c>
      <c r="H57" s="31"/>
    </row>
    <row r="58" spans="1:8" x14ac:dyDescent="0.25">
      <c r="A58" s="10">
        <v>57</v>
      </c>
      <c r="B58" s="10" t="s">
        <v>17</v>
      </c>
      <c r="C58" s="3" t="s">
        <v>225</v>
      </c>
      <c r="D58" s="10" t="s">
        <v>61</v>
      </c>
      <c r="E58" s="33"/>
      <c r="F58" s="3" t="s">
        <v>74</v>
      </c>
      <c r="G58" s="10" t="s">
        <v>61</v>
      </c>
      <c r="H58" s="31"/>
    </row>
    <row r="59" spans="1:8" x14ac:dyDescent="0.25">
      <c r="A59" s="10">
        <v>58</v>
      </c>
      <c r="B59" s="10" t="s">
        <v>37</v>
      </c>
      <c r="C59" s="3" t="s">
        <v>172</v>
      </c>
      <c r="D59" s="10" t="s">
        <v>61</v>
      </c>
      <c r="E59" s="33"/>
      <c r="F59" s="3" t="s">
        <v>74</v>
      </c>
      <c r="G59" s="10" t="s">
        <v>61</v>
      </c>
      <c r="H59" s="31"/>
    </row>
    <row r="60" spans="1:8" x14ac:dyDescent="0.25">
      <c r="A60" s="10">
        <v>59</v>
      </c>
      <c r="B60" s="10" t="s">
        <v>45</v>
      </c>
      <c r="C60" s="3" t="s">
        <v>176</v>
      </c>
      <c r="D60" s="10" t="s">
        <v>61</v>
      </c>
      <c r="E60" s="33"/>
      <c r="F60" s="3" t="s">
        <v>74</v>
      </c>
      <c r="G60" s="10" t="s">
        <v>61</v>
      </c>
      <c r="H60" s="31"/>
    </row>
    <row r="61" spans="1:8" x14ac:dyDescent="0.25">
      <c r="A61" s="10">
        <v>60</v>
      </c>
      <c r="B61" s="10" t="s">
        <v>178</v>
      </c>
      <c r="C61" s="3" t="s">
        <v>180</v>
      </c>
      <c r="D61" s="10" t="s">
        <v>61</v>
      </c>
      <c r="E61" s="33"/>
      <c r="F61" s="3" t="s">
        <v>74</v>
      </c>
      <c r="G61" s="10" t="s">
        <v>61</v>
      </c>
      <c r="H61" s="31"/>
    </row>
    <row r="62" spans="1:8" x14ac:dyDescent="0.25">
      <c r="A62" s="10">
        <v>61</v>
      </c>
      <c r="B62" s="10" t="s">
        <v>34</v>
      </c>
      <c r="C62" s="3" t="s">
        <v>175</v>
      </c>
      <c r="D62" s="10" t="s">
        <v>61</v>
      </c>
      <c r="E62" s="33"/>
      <c r="F62" s="3" t="s">
        <v>79</v>
      </c>
      <c r="G62" s="10" t="s">
        <v>61</v>
      </c>
      <c r="H62" s="31"/>
    </row>
    <row r="63" spans="1:8" x14ac:dyDescent="0.25">
      <c r="A63" s="10">
        <v>62</v>
      </c>
      <c r="B63" s="10" t="s">
        <v>53</v>
      </c>
      <c r="C63" s="3" t="s">
        <v>7</v>
      </c>
      <c r="D63" s="10" t="s">
        <v>61</v>
      </c>
      <c r="E63" s="33"/>
      <c r="F63" s="3" t="s">
        <v>72</v>
      </c>
      <c r="G63" s="10" t="s">
        <v>61</v>
      </c>
      <c r="H63" s="31"/>
    </row>
    <row r="64" spans="1:8" x14ac:dyDescent="0.25">
      <c r="A64" s="10">
        <v>63</v>
      </c>
      <c r="B64" s="10" t="s">
        <v>50</v>
      </c>
      <c r="C64" s="3" t="s">
        <v>97</v>
      </c>
      <c r="D64" s="10" t="s">
        <v>61</v>
      </c>
      <c r="E64" s="33"/>
      <c r="F64" s="3" t="s">
        <v>73</v>
      </c>
      <c r="G64" s="10" t="s">
        <v>61</v>
      </c>
      <c r="H64" s="31"/>
    </row>
    <row r="65" spans="1:8" x14ac:dyDescent="0.25">
      <c r="A65" s="10">
        <v>64</v>
      </c>
      <c r="B65" s="10" t="s">
        <v>48</v>
      </c>
      <c r="C65" s="3" t="s">
        <v>96</v>
      </c>
      <c r="D65" s="10" t="s">
        <v>61</v>
      </c>
      <c r="E65" s="33"/>
      <c r="F65" s="3" t="s">
        <v>73</v>
      </c>
      <c r="G65" s="10" t="s">
        <v>61</v>
      </c>
      <c r="H65" s="31"/>
    </row>
    <row r="66" spans="1:8" x14ac:dyDescent="0.25">
      <c r="A66" s="10">
        <v>65</v>
      </c>
      <c r="B66" s="10" t="s">
        <v>139</v>
      </c>
      <c r="C66" s="3" t="s">
        <v>138</v>
      </c>
      <c r="D66" s="10" t="s">
        <v>61</v>
      </c>
      <c r="E66" s="33"/>
      <c r="F66" s="3" t="s">
        <v>140</v>
      </c>
      <c r="G66" s="10" t="s">
        <v>61</v>
      </c>
      <c r="H66" s="31"/>
    </row>
    <row r="67" spans="1:8" x14ac:dyDescent="0.25">
      <c r="A67" s="10">
        <v>66</v>
      </c>
      <c r="B67" s="10" t="s">
        <v>10</v>
      </c>
      <c r="C67" s="3" t="s">
        <v>99</v>
      </c>
      <c r="D67" s="10" t="s">
        <v>61</v>
      </c>
      <c r="E67" s="33"/>
      <c r="F67" s="3" t="s">
        <v>75</v>
      </c>
      <c r="G67" s="10" t="s">
        <v>61</v>
      </c>
      <c r="H67" s="31"/>
    </row>
    <row r="68" spans="1:8" x14ac:dyDescent="0.25">
      <c r="A68" s="10">
        <v>67</v>
      </c>
      <c r="B68" s="10" t="s">
        <v>184</v>
      </c>
      <c r="C68" s="3" t="s">
        <v>183</v>
      </c>
      <c r="D68" s="10" t="s">
        <v>61</v>
      </c>
      <c r="E68" s="33"/>
      <c r="F68" s="3" t="s">
        <v>185</v>
      </c>
      <c r="G68" s="10" t="s">
        <v>61</v>
      </c>
      <c r="H68" s="31"/>
    </row>
    <row r="69" spans="1:8" x14ac:dyDescent="0.25">
      <c r="A69" s="10">
        <v>68</v>
      </c>
      <c r="B69" s="10" t="s">
        <v>158</v>
      </c>
      <c r="C69" s="3" t="s">
        <v>159</v>
      </c>
      <c r="D69" s="10" t="s">
        <v>61</v>
      </c>
      <c r="E69" s="33"/>
      <c r="F69" s="3" t="s">
        <v>94</v>
      </c>
      <c r="G69" s="10" t="s">
        <v>61</v>
      </c>
      <c r="H69" s="31"/>
    </row>
    <row r="70" spans="1:8" x14ac:dyDescent="0.25">
      <c r="A70" s="10">
        <v>69</v>
      </c>
      <c r="B70" s="10" t="s">
        <v>93</v>
      </c>
      <c r="C70" s="3" t="s">
        <v>92</v>
      </c>
      <c r="D70" s="10" t="s">
        <v>61</v>
      </c>
      <c r="E70" s="33"/>
      <c r="F70" s="3" t="s">
        <v>95</v>
      </c>
      <c r="G70" s="10" t="s">
        <v>61</v>
      </c>
      <c r="H70" s="31"/>
    </row>
    <row r="71" spans="1:8" x14ac:dyDescent="0.25">
      <c r="A71" s="10">
        <v>70</v>
      </c>
      <c r="B71" s="10" t="s">
        <v>150</v>
      </c>
      <c r="C71" s="3" t="s">
        <v>148</v>
      </c>
      <c r="D71" s="10" t="s">
        <v>61</v>
      </c>
      <c r="E71" s="33"/>
      <c r="F71" s="3" t="s">
        <v>151</v>
      </c>
      <c r="G71" s="10" t="s">
        <v>61</v>
      </c>
      <c r="H71" s="31"/>
    </row>
    <row r="72" spans="1:8" x14ac:dyDescent="0.25">
      <c r="A72" s="10">
        <v>71</v>
      </c>
      <c r="B72" s="10" t="s">
        <v>149</v>
      </c>
      <c r="C72" s="3" t="s">
        <v>147</v>
      </c>
      <c r="D72" s="10" t="s">
        <v>61</v>
      </c>
      <c r="E72" s="33"/>
      <c r="F72" s="3" t="s">
        <v>152</v>
      </c>
      <c r="G72" s="10" t="s">
        <v>61</v>
      </c>
      <c r="H72" s="31"/>
    </row>
    <row r="73" spans="1:8" x14ac:dyDescent="0.25">
      <c r="A73" s="10">
        <v>72</v>
      </c>
      <c r="B73" s="10" t="s">
        <v>89</v>
      </c>
      <c r="C73" s="3" t="s">
        <v>88</v>
      </c>
      <c r="D73" s="10" t="s">
        <v>61</v>
      </c>
      <c r="E73" s="33"/>
      <c r="F73" s="3" t="s">
        <v>90</v>
      </c>
      <c r="G73" s="10" t="s">
        <v>61</v>
      </c>
      <c r="H73" s="31"/>
    </row>
    <row r="74" spans="1:8" x14ac:dyDescent="0.25">
      <c r="A74" s="10">
        <v>73</v>
      </c>
      <c r="B74" s="10" t="s">
        <v>51</v>
      </c>
      <c r="C74" s="3" t="s">
        <v>98</v>
      </c>
      <c r="D74" s="10" t="s">
        <v>61</v>
      </c>
      <c r="E74" s="33"/>
      <c r="F74" s="3" t="s">
        <v>85</v>
      </c>
      <c r="G74" s="10" t="s">
        <v>61</v>
      </c>
      <c r="H74" s="31"/>
    </row>
    <row r="75" spans="1:8" x14ac:dyDescent="0.25">
      <c r="A75" s="10">
        <v>74</v>
      </c>
      <c r="B75" s="10" t="s">
        <v>87</v>
      </c>
      <c r="C75" s="3" t="s">
        <v>100</v>
      </c>
      <c r="D75" s="10" t="s">
        <v>61</v>
      </c>
      <c r="E75" s="33"/>
      <c r="F75" s="3" t="s">
        <v>85</v>
      </c>
      <c r="G75" s="10" t="s">
        <v>61</v>
      </c>
      <c r="H75" s="31"/>
    </row>
    <row r="76" spans="1:8" x14ac:dyDescent="0.25">
      <c r="A76" s="10">
        <v>75</v>
      </c>
      <c r="B76" s="10" t="s">
        <v>127</v>
      </c>
      <c r="C76" s="3" t="s">
        <v>125</v>
      </c>
      <c r="D76" s="10" t="s">
        <v>61</v>
      </c>
      <c r="E76" s="33"/>
      <c r="F76" s="3" t="s">
        <v>129</v>
      </c>
      <c r="G76" s="10" t="s">
        <v>61</v>
      </c>
      <c r="H76" s="31"/>
    </row>
    <row r="77" spans="1:8" x14ac:dyDescent="0.25">
      <c r="A77" s="10">
        <v>76</v>
      </c>
      <c r="B77" s="10" t="s">
        <v>126</v>
      </c>
      <c r="C77" s="3" t="s">
        <v>124</v>
      </c>
      <c r="D77" s="10" t="s">
        <v>61</v>
      </c>
      <c r="E77" s="33"/>
      <c r="F77" s="3" t="s">
        <v>129</v>
      </c>
      <c r="G77" s="10" t="s">
        <v>61</v>
      </c>
      <c r="H77" s="31"/>
    </row>
    <row r="78" spans="1:8" x14ac:dyDescent="0.25">
      <c r="A78" s="10">
        <v>77</v>
      </c>
      <c r="B78" s="10" t="s">
        <v>44</v>
      </c>
      <c r="C78" s="3" t="s">
        <v>6</v>
      </c>
      <c r="D78" s="10" t="s">
        <v>61</v>
      </c>
      <c r="E78" s="33"/>
      <c r="F78" s="3" t="s">
        <v>82</v>
      </c>
      <c r="G78" s="10" t="s">
        <v>61</v>
      </c>
      <c r="H78" s="31"/>
    </row>
    <row r="79" spans="1:8" x14ac:dyDescent="0.25">
      <c r="A79" s="10">
        <v>78</v>
      </c>
      <c r="B79" s="10" t="s">
        <v>42</v>
      </c>
      <c r="C79" s="3" t="s">
        <v>173</v>
      </c>
      <c r="D79" s="10" t="s">
        <v>61</v>
      </c>
      <c r="E79" s="34"/>
      <c r="F79" s="3" t="s">
        <v>74</v>
      </c>
      <c r="G79" s="10" t="s">
        <v>61</v>
      </c>
      <c r="H79" s="31"/>
    </row>
  </sheetData>
  <autoFilter ref="A1:H1" xr:uid="{00000000-0009-0000-0000-00000C000000}"/>
  <mergeCells count="13">
    <mergeCell ref="E42:E79"/>
    <mergeCell ref="E2:E7"/>
    <mergeCell ref="E8:E14"/>
    <mergeCell ref="E15:E33"/>
    <mergeCell ref="E34:E35"/>
    <mergeCell ref="E36:E41"/>
    <mergeCell ref="H43:H79"/>
    <mergeCell ref="H2:H3"/>
    <mergeCell ref="H5:H10"/>
    <mergeCell ref="H11:H26"/>
    <mergeCell ref="H27:H32"/>
    <mergeCell ref="H33:H35"/>
    <mergeCell ref="H37:H4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5"/>
  <sheetViews>
    <sheetView workbookViewId="0">
      <selection activeCell="C2" sqref="C2:C5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28.7109375" bestFit="1" customWidth="1"/>
    <col min="4" max="4" width="20.85546875" bestFit="1" customWidth="1"/>
    <col min="5" max="5" width="21.140625" bestFit="1" customWidth="1"/>
    <col min="6" max="6" width="20.5703125" bestFit="1" customWidth="1"/>
  </cols>
  <sheetData>
    <row r="1" spans="1:5" x14ac:dyDescent="0.25">
      <c r="A1" s="8" t="s">
        <v>0</v>
      </c>
      <c r="B1" s="8" t="s">
        <v>1</v>
      </c>
      <c r="C1" s="8" t="s">
        <v>2</v>
      </c>
      <c r="D1" s="7" t="s">
        <v>240</v>
      </c>
      <c r="E1" s="7" t="s">
        <v>239</v>
      </c>
    </row>
    <row r="2" spans="1:5" x14ac:dyDescent="0.25">
      <c r="A2" s="9">
        <v>1</v>
      </c>
      <c r="B2" s="11" t="s">
        <v>31</v>
      </c>
      <c r="C2" s="3" t="s">
        <v>208</v>
      </c>
      <c r="D2" s="11"/>
      <c r="E2" s="11"/>
    </row>
    <row r="3" spans="1:5" x14ac:dyDescent="0.25">
      <c r="A3" s="9">
        <v>2</v>
      </c>
      <c r="B3" s="11" t="s">
        <v>120</v>
      </c>
      <c r="C3" s="3" t="s">
        <v>145</v>
      </c>
      <c r="D3" s="11"/>
      <c r="E3" s="11"/>
    </row>
    <row r="4" spans="1:5" x14ac:dyDescent="0.25">
      <c r="A4" s="9">
        <v>3</v>
      </c>
      <c r="B4" s="11" t="s">
        <v>22</v>
      </c>
      <c r="C4" s="3" t="s">
        <v>165</v>
      </c>
      <c r="D4" s="11"/>
      <c r="E4" s="11"/>
    </row>
    <row r="5" spans="1:5" x14ac:dyDescent="0.25">
      <c r="A5" s="9">
        <v>4</v>
      </c>
      <c r="B5" s="11" t="s">
        <v>252</v>
      </c>
      <c r="C5" s="3" t="s">
        <v>254</v>
      </c>
      <c r="D5" s="11"/>
      <c r="E5" s="11"/>
    </row>
  </sheetData>
  <pageMargins left="0.7" right="0.7" top="0.75" bottom="0.75" header="0.3" footer="0.3"/>
  <pageSetup paperSize="9" orientation="portrait" verticalDpi="0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00c6742e-c49e-4b4f-9d82-cfec7c7890b5</TitusGUID>
  <TitusMetadata xmlns="">eyJucyI6Imh0dHA6XC9cL3d3dy50aXR1cy5jb21cL25zXC9VVEkgQXNzZXQgTWFuYWdlbWVudCBDb21wYW55IEx0ZCIsInByb3BzIjpbeyJuIjoiQ2xhc3NpZmljYXRpb24iLCJ2YWxzIjpbeyJ2YWx1ZSI6IlVUSSBBTUMtQ29uZmlkZW50aWFsIn1dfV19</TitusMetadata>
</titus>
</file>

<file path=customXml/itemProps1.xml><?xml version="1.0" encoding="utf-8"?>
<ds:datastoreItem xmlns:ds="http://schemas.openxmlformats.org/officeDocument/2006/customXml" ds:itemID="{B2C1313F-C89D-4F3C-A7CE-65471FF9C7D3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Risk-o-meter_June302026</vt:lpstr>
      <vt:lpstr>Risk-o-meter_May312026</vt:lpstr>
      <vt:lpstr>Risk-o-meter_Apr302026</vt:lpstr>
      <vt:lpstr>Risk-o-meter_Mar312026</vt:lpstr>
      <vt:lpstr>Risk-o-meter_Feb282026</vt:lpstr>
      <vt:lpstr>Risk-o-meter_Jan31 2026</vt:lpstr>
      <vt:lpstr>Risk-o-meter_Dec 31 2025</vt:lpstr>
      <vt:lpstr>Risk-o-meter_Nov 30 2025</vt:lpstr>
      <vt:lpstr>Risk-o-meter_Oct 31 2025</vt:lpstr>
      <vt:lpstr>I+A benchmark riskometer</vt:lpstr>
      <vt:lpstr>Risk-o-meter_Sep 30 2025</vt:lpstr>
      <vt:lpstr>Risk-o-meter_August 31 2025</vt:lpstr>
      <vt:lpstr>Risk-o-meter_July 31 2025</vt:lpstr>
      <vt:lpstr>Sheet3</vt:lpstr>
      <vt:lpstr>Risk-o-meter_June 302025</vt:lpstr>
      <vt:lpstr>Risk-o-meter_May 31 2025</vt:lpstr>
      <vt:lpstr>Risk-o-meter_Apr 30 2025</vt:lpstr>
      <vt:lpstr>Risk-o-meter_Mar 31 2025</vt:lpstr>
      <vt:lpstr>Risk-o-meter_Feb 28 2025</vt:lpstr>
      <vt:lpstr>Risk-o-meter_Jan 31 2025</vt:lpstr>
      <vt:lpstr>Risk-o-meter_Dec 31 2024</vt:lpstr>
      <vt:lpstr>Risk-o-meter_Nov 30 2024</vt:lpstr>
      <vt:lpstr>Risk-o-meter_Oct 31 2024</vt:lpstr>
      <vt:lpstr>Risk-o-meter_Sep 30 2024</vt:lpstr>
      <vt:lpstr>Risk-o-meter_Aug 31 2024</vt:lpstr>
      <vt:lpstr>Risk-o-meter_July 31 2024</vt:lpstr>
      <vt:lpstr>Risk-o-meter_Apr 30 2024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Niranjan N</dc:creator>
  <cp:lastModifiedBy>Tarushi Goyal</cp:lastModifiedBy>
  <dcterms:created xsi:type="dcterms:W3CDTF">2021-12-06T05:35:21Z</dcterms:created>
  <dcterms:modified xsi:type="dcterms:W3CDTF">2026-07-06T04:48:31Z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00c6742e-c49e-4b4f-9d82-cfec7c7890b5</vt:lpwstr>
  </property>
  <property fmtid="{D5CDD505-2E9C-101B-9397-08002B2CF9AE}" pid="3" name="Classification">
    <vt:lpwstr>UTI AMC-Confidential</vt:lpwstr>
  </property>
</Properties>
</file>